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showInkAnnotation="0"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https://tcucloud-my.sharepoint.com/personal/silval_tcu_gov_br/Documents/Área de Trabalho/1- LICITAÇÕES/0-LICITAÇÕES 2026/021.0892025-6 - PE 24  - SecPessoas/1- EDITAL/publicado/"/>
    </mc:Choice>
  </mc:AlternateContent>
  <xr:revisionPtr revIDLastSave="8" documentId="8_{47B939A8-2A1F-437D-BE3F-FA992FEDB744}" xr6:coauthVersionLast="47" xr6:coauthVersionMax="47" xr10:uidLastSave="{6B8F3D3A-1B0A-4429-96CA-D984A5F781EE}"/>
  <bookViews>
    <workbookView xWindow="23376" yWindow="24" windowWidth="21600" windowHeight="11292" tabRatio="606" xr2:uid="{00000000-000D-0000-FFFF-FFFF00000000}"/>
  </bookViews>
  <sheets>
    <sheet name="Serviços de Nutricionista" sheetId="198" r:id="rId1"/>
    <sheet name="Equipamentos" sheetId="194" r:id="rId2"/>
    <sheet name="EPI" sheetId="196" r:id="rId3"/>
    <sheet name="Resumo de Custos" sheetId="158" r:id="rId4"/>
  </sheets>
  <externalReferences>
    <externalReference r:id="rId5"/>
  </externalReferences>
  <definedNames>
    <definedName name="asdf" localSheetId="0">#REF!</definedName>
    <definedName name="asdf">#REF!</definedName>
    <definedName name="asdff" localSheetId="0">#REF!</definedName>
    <definedName name="asdff">#REF!</definedName>
    <definedName name="asdfff" localSheetId="0">#REF!</definedName>
    <definedName name="asdfff">#REF!</definedName>
    <definedName name="ISS" localSheetId="0">#REF!</definedName>
    <definedName name="ISS">#REF!</definedName>
    <definedName name="Lista1">#REF!</definedName>
    <definedName name="Serviços" localSheetId="0">'[1]Dados - Não mexer'!$A:$A</definedName>
    <definedName name="Serviços">#REF!</definedName>
    <definedName name="UniformeMensageiro" localSheetId="0">#REF!</definedName>
    <definedName name="UniformeMensageiro">#REF!</definedName>
    <definedName name="UniformeMensageiros" localSheetId="0">#REF!</definedName>
    <definedName name="UniformeMensageiros">#REF!</definedName>
    <definedName name="UniformeRecepcionista" localSheetId="0">#REF!</definedName>
    <definedName name="UniformeRecepcionista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3" i="198" l="1"/>
  <c r="D15" i="198"/>
  <c r="D42" i="198"/>
  <c r="D45" i="198"/>
  <c r="D44" i="198"/>
  <c r="D16" i="198"/>
  <c r="C109" i="198"/>
  <c r="C103" i="198"/>
  <c r="C102" i="198"/>
  <c r="C81" i="198"/>
  <c r="C82" i="198" s="1"/>
  <c r="C74" i="198"/>
  <c r="C73" i="198"/>
  <c r="C72" i="198"/>
  <c r="C71" i="198"/>
  <c r="C70" i="198"/>
  <c r="C75" i="198" s="1"/>
  <c r="C64" i="198"/>
  <c r="C62" i="198"/>
  <c r="C59" i="198"/>
  <c r="C32" i="198"/>
  <c r="C38" i="198" s="1"/>
  <c r="C23" i="198"/>
  <c r="C22" i="198"/>
  <c r="C24" i="198" s="1"/>
  <c r="D43" i="198" l="1"/>
  <c r="D48" i="198" s="1"/>
  <c r="D54" i="198" s="1"/>
  <c r="D17" i="198"/>
  <c r="D114" i="198" s="1"/>
  <c r="C63" i="198"/>
  <c r="C76" i="198"/>
  <c r="C60" i="198"/>
  <c r="C104" i="198"/>
  <c r="C61" i="198"/>
  <c r="I6" i="196"/>
  <c r="H6" i="196" s="1"/>
  <c r="D63" i="198" l="1"/>
  <c r="D73" i="198"/>
  <c r="D22" i="198"/>
  <c r="D76" i="198"/>
  <c r="D72" i="198"/>
  <c r="D71" i="198"/>
  <c r="D61" i="198"/>
  <c r="D70" i="198"/>
  <c r="D81" i="198"/>
  <c r="D82" i="198" s="1"/>
  <c r="D87" i="198" s="1"/>
  <c r="D64" i="198"/>
  <c r="D62" i="198"/>
  <c r="D59" i="198"/>
  <c r="D74" i="198"/>
  <c r="D23" i="198"/>
  <c r="D24" i="198" s="1"/>
  <c r="D52" i="198" s="1"/>
  <c r="C77" i="198"/>
  <c r="D60" i="198"/>
  <c r="C65" i="198"/>
  <c r="D96" i="198" s="1"/>
  <c r="I4" i="196"/>
  <c r="I5" i="196"/>
  <c r="H5" i="196" s="1"/>
  <c r="I8" i="196"/>
  <c r="H8" i="196" s="1"/>
  <c r="K4" i="194"/>
  <c r="D26" i="198" l="1"/>
  <c r="D36" i="198" s="1"/>
  <c r="D65" i="198"/>
  <c r="D116" i="198" s="1"/>
  <c r="D75" i="198"/>
  <c r="D77" i="198" s="1"/>
  <c r="D86" i="198" s="1"/>
  <c r="D88" i="198" s="1"/>
  <c r="D117" i="198" s="1"/>
  <c r="K7" i="194"/>
  <c r="J7" i="194" s="1"/>
  <c r="K5" i="194"/>
  <c r="J5" i="194" s="1"/>
  <c r="I7" i="196"/>
  <c r="H7" i="196" s="1"/>
  <c r="H4" i="196"/>
  <c r="J4" i="194"/>
  <c r="D33" i="198" l="1"/>
  <c r="D32" i="198"/>
  <c r="D30" i="198"/>
  <c r="D31" i="198"/>
  <c r="D37" i="198"/>
  <c r="D35" i="198"/>
  <c r="D34" i="198"/>
  <c r="K6" i="194"/>
  <c r="K8" i="194" s="1"/>
  <c r="K10" i="194" s="1"/>
  <c r="I9" i="196"/>
  <c r="H9" i="196"/>
  <c r="D92" i="198" s="1"/>
  <c r="D38" i="198" l="1"/>
  <c r="D53" i="198" s="1"/>
  <c r="D55" i="198" s="1"/>
  <c r="D94" i="198"/>
  <c r="D118" i="198" s="1"/>
  <c r="D115" i="198"/>
  <c r="K9" i="194"/>
  <c r="K11" i="194" s="1"/>
  <c r="J6" i="194"/>
  <c r="D98" i="198" l="1"/>
  <c r="D102" i="198" s="1"/>
  <c r="D103" i="198" s="1"/>
  <c r="D104" i="198" l="1"/>
  <c r="D108" i="198" l="1"/>
  <c r="D106" i="198"/>
  <c r="D107" i="198"/>
  <c r="D109" i="198" l="1"/>
  <c r="D110" i="198" s="1"/>
  <c r="D119" i="198" s="1"/>
  <c r="D120" i="198" s="1"/>
  <c r="D122" i="198" l="1"/>
  <c r="D123" i="198" s="1"/>
  <c r="D3" i="158"/>
  <c r="G3" i="158" s="1"/>
  <c r="I3" i="158" s="1"/>
  <c r="G4" i="158" l="1"/>
  <c r="I4" i="158"/>
</calcChain>
</file>

<file path=xl/sharedStrings.xml><?xml version="1.0" encoding="utf-8"?>
<sst xmlns="http://schemas.openxmlformats.org/spreadsheetml/2006/main" count="243" uniqueCount="158">
  <si>
    <t>Jornada</t>
  </si>
  <si>
    <t>Diurno</t>
  </si>
  <si>
    <t>EPI</t>
  </si>
  <si>
    <t>Lucro</t>
  </si>
  <si>
    <t>Item</t>
  </si>
  <si>
    <t>Descrição</t>
  </si>
  <si>
    <t>Apresentação</t>
  </si>
  <si>
    <t>Unidade</t>
  </si>
  <si>
    <t>Termo-higrômetro digital</t>
  </si>
  <si>
    <t>Avental (jaleco) branco com mangas compridas</t>
  </si>
  <si>
    <t>Sapato Antiderrapante</t>
  </si>
  <si>
    <t>Máscara cirúrgica com elástico</t>
  </si>
  <si>
    <t>Caixa com 50</t>
  </si>
  <si>
    <t>Luva para procedimento não ciúrgico</t>
  </si>
  <si>
    <t>Caixa com 100</t>
  </si>
  <si>
    <t>Touca sanfonada com elástico descartável</t>
  </si>
  <si>
    <t>RESUMO DE CUSTOS</t>
  </si>
  <si>
    <t>Serviços</t>
  </si>
  <si>
    <t xml:space="preserve">Turno </t>
  </si>
  <si>
    <t>Empregados/ Posto</t>
  </si>
  <si>
    <t>(1) Fator</t>
  </si>
  <si>
    <r>
      <t>Valor Anual</t>
    </r>
    <r>
      <rPr>
        <b/>
        <sz val="11"/>
        <color indexed="8"/>
        <rFont val="Calibri"/>
        <family val="2"/>
        <scheme val="minor"/>
      </rPr>
      <t xml:space="preserve"> (R$)</t>
    </r>
  </si>
  <si>
    <t>TOTAL MÃO DE OBRA (R$)</t>
  </si>
  <si>
    <t>Adicional de Insalubridade</t>
  </si>
  <si>
    <t>Nutrição</t>
  </si>
  <si>
    <t>CUSTO MÉDIO ESTIMADO MENSAL/ANUAL</t>
  </si>
  <si>
    <t>Unitário</t>
  </si>
  <si>
    <t>Mensal</t>
  </si>
  <si>
    <t>Anual</t>
  </si>
  <si>
    <t>MANUTENÇÃO MENSAL (R$)</t>
  </si>
  <si>
    <t>DEPRECIAÇÃO MENSAL (R$)</t>
  </si>
  <si>
    <t>TOTAL MANUTENÇÃO + DEPRECIAÇÃO MENSAL (R$)</t>
  </si>
  <si>
    <t>CUSTO TOTAL DOS EQUIPAMENTOS</t>
  </si>
  <si>
    <t xml:space="preserve">Caixa organizadora box com alça </t>
  </si>
  <si>
    <t>5 litros</t>
  </si>
  <si>
    <t>Analisador de qualidade de óleo - Testo 270</t>
  </si>
  <si>
    <t>Termômetro culinário digital infravermelho</t>
  </si>
  <si>
    <t>30 h</t>
  </si>
  <si>
    <t>(1) Fator = Redução de 50% para os postos de nutricionista no período correspondente ao recesso</t>
  </si>
  <si>
    <t>Unidade de Medida:</t>
  </si>
  <si>
    <t>POSTO</t>
  </si>
  <si>
    <t>Quantidade de empregados por unidade de medida:</t>
  </si>
  <si>
    <t>Nº de meses da execução contratual:</t>
  </si>
  <si>
    <t>Ano da Norma coletiva de Trabalho ou Sentença Normativa em Dissídio Coletivo:</t>
  </si>
  <si>
    <t>Nº do Registro da norma coletiva no MTE</t>
  </si>
  <si>
    <t>Data Base da Categoria:</t>
  </si>
  <si>
    <t>1º de janeiro</t>
  </si>
  <si>
    <t>Turno:</t>
  </si>
  <si>
    <t>Salário Mínimo:</t>
  </si>
  <si>
    <t>Módulo 1 - Composição da Remuneração</t>
  </si>
  <si>
    <t>Composição da Remuneração</t>
  </si>
  <si>
    <t>Percentual (%)</t>
  </si>
  <si>
    <t>Valor (R$)</t>
  </si>
  <si>
    <t>A</t>
  </si>
  <si>
    <r>
      <t xml:space="preserve">Salário-Base </t>
    </r>
    <r>
      <rPr>
        <sz val="10"/>
        <color rgb="FFFF0000"/>
        <rFont val="Times New Roman"/>
        <family val="1"/>
      </rPr>
      <t>(conforme CCT ou Edital)</t>
    </r>
  </si>
  <si>
    <t>B</t>
  </si>
  <si>
    <t>Adicional de Periculosidade</t>
  </si>
  <si>
    <t>C</t>
  </si>
  <si>
    <t>Total</t>
  </si>
  <si>
    <t>Módulo 2 - Encargos e Benefícios Anuais, Mensais e Diários</t>
  </si>
  <si>
    <t>Submódulo 2.1 - 13º (décimo terceiro) Salário, Um Terço Constitucional</t>
  </si>
  <si>
    <t>2.1</t>
  </si>
  <si>
    <t>13º (décimo terceiro) Salário e Um Terço Constitucional</t>
  </si>
  <si>
    <t>13º (décimo terceiro) Salário</t>
  </si>
  <si>
    <t>Um Terço Constitucional</t>
  </si>
  <si>
    <t>Total do Módulo I + Submódulo 2.1</t>
  </si>
  <si>
    <t>Submódulo 2.2 - Encargos Previdenciários (GPS), Fundo de Garantia por Tempo de Serviço (FGTS) e outras contribuições.</t>
  </si>
  <si>
    <t>2.2</t>
  </si>
  <si>
    <t xml:space="preserve">GPS, FGTS e outras contribuições </t>
  </si>
  <si>
    <t>INSS</t>
  </si>
  <si>
    <t>Salário Educação</t>
  </si>
  <si>
    <t>RAT AJUSTADO</t>
  </si>
  <si>
    <t>D</t>
  </si>
  <si>
    <t>SESC ou SESI</t>
  </si>
  <si>
    <t>E</t>
  </si>
  <si>
    <t>SENAI - SENAC</t>
  </si>
  <si>
    <t>F</t>
  </si>
  <si>
    <t>SEBRAE</t>
  </si>
  <si>
    <t>G</t>
  </si>
  <si>
    <t>INCRA</t>
  </si>
  <si>
    <t>H</t>
  </si>
  <si>
    <t>FGTS</t>
  </si>
  <si>
    <t xml:space="preserve">Total </t>
  </si>
  <si>
    <t>Submódulo 2.3 - Benefícios Mensais e Diários.</t>
  </si>
  <si>
    <t>2.3</t>
  </si>
  <si>
    <t>Benefícios Mensais e Diários</t>
  </si>
  <si>
    <t xml:space="preserve">Transporte </t>
  </si>
  <si>
    <t>A.1</t>
  </si>
  <si>
    <t>Desconto Legal do Vale-Transporte</t>
  </si>
  <si>
    <t>Auxílio Alimentação</t>
  </si>
  <si>
    <t>Quadro-Resumo do Módulo 2 - Encargos e Benefícios anuais, mensais e diários</t>
  </si>
  <si>
    <t>Encargos e Benefícios Anuais, Mensais e Diários</t>
  </si>
  <si>
    <t>13º (décimo terceiro) Salário, Um terço constitucional</t>
  </si>
  <si>
    <t>GPS, FGTS e outras contribuições</t>
  </si>
  <si>
    <t>Módulo 3 - Provisão para Rescisão</t>
  </si>
  <si>
    <t>Provisão para Rescisão</t>
  </si>
  <si>
    <t>Aviso Prévio Indenizado</t>
  </si>
  <si>
    <t>Incidência do FGTS sobre o Aviso Prévio Indenizado</t>
  </si>
  <si>
    <t xml:space="preserve">Multa do FGTS relativa ao Aviso Prévio Indenizado </t>
  </si>
  <si>
    <t>Aviso Prévio Trabalhado</t>
  </si>
  <si>
    <t>Incidência dos encargos do submódulo 2.2 sobre o Aviso Prévio Trabalhado</t>
  </si>
  <si>
    <t>Multa do FGTS referente à demissão sem justa causa</t>
  </si>
  <si>
    <t>Módulo 4 - Custo de Reposição do Profissional ausente</t>
  </si>
  <si>
    <t>Submódulo 4.1 - Ausências Legais com incidência de encargos previstos no submódulo 2.2</t>
  </si>
  <si>
    <t>4.1</t>
  </si>
  <si>
    <t>Ausências Legais com incidência de encargos</t>
  </si>
  <si>
    <t xml:space="preserve">Férias </t>
  </si>
  <si>
    <t xml:space="preserve">Ausências Legais </t>
  </si>
  <si>
    <t>Licença-Paternidade</t>
  </si>
  <si>
    <t xml:space="preserve">Ausência por doença </t>
  </si>
  <si>
    <t xml:space="preserve">Ausência por acidente de trabalho </t>
  </si>
  <si>
    <t>Subtotal</t>
  </si>
  <si>
    <t>Incidência do submódulo 2.2 sobre as alíneas A, B, C, D e E do submódulo 4.1</t>
  </si>
  <si>
    <t>Total  </t>
  </si>
  <si>
    <t>Submódulo 4.2 - Ausências Legais sem incidência de encargos previstos no submódulo 2.2</t>
  </si>
  <si>
    <t>4.2</t>
  </si>
  <si>
    <t xml:space="preserve">Ausências Legais sem incidência de encargos </t>
  </si>
  <si>
    <t>Afastamento por licença-maternidade</t>
  </si>
  <si>
    <t>Quadro-Resumo do Módulo 4 - Custo de Reposição do Profissional ausente</t>
  </si>
  <si>
    <t>Custo de Reposição do Profissional ausente</t>
  </si>
  <si>
    <t>Ausências Legais sem incidência de encargos</t>
  </si>
  <si>
    <t>Módulo 5 - Insumos Diversos</t>
  </si>
  <si>
    <t>Insumos Diversos</t>
  </si>
  <si>
    <t>Total de Encargos</t>
  </si>
  <si>
    <t xml:space="preserve">Total do Módulo 1 + Módulo 2 + Módulo 3 + Módulo 4 + Módulo 5 </t>
  </si>
  <si>
    <t>Módulo 6 - Custos Indiretos, Tributos e Lucro</t>
  </si>
  <si>
    <t>Custos Indiretos, Tributos e Lucro</t>
  </si>
  <si>
    <t>Custos Indiretos</t>
  </si>
  <si>
    <t>Subtotal (Custos Indiretos + Lucro)</t>
  </si>
  <si>
    <r>
      <t xml:space="preserve">Tributos </t>
    </r>
    <r>
      <rPr>
        <vertAlign val="superscript"/>
        <sz val="10"/>
        <color rgb="FF000000"/>
        <rFont val="Times New Roman"/>
        <family val="1"/>
      </rPr>
      <t>1</t>
    </r>
  </si>
  <si>
    <t>C.1. ISS</t>
  </si>
  <si>
    <t>C.2. COFINS</t>
  </si>
  <si>
    <t>C.3. PIS</t>
  </si>
  <si>
    <t>Subtotal (Tributos)</t>
  </si>
  <si>
    <t>QUADRO-RESUMO DO CUSTO POR EMPREGADO</t>
  </si>
  <si>
    <t>Mão de obra vinculada à execução contratual (valor por empregado)</t>
  </si>
  <si>
    <t>Módulo 4 - Custo de Reposição do Profissional Ausente</t>
  </si>
  <si>
    <t>Módulo 6 – Custos Indiretos, Tributos e Lucro</t>
  </si>
  <si>
    <t xml:space="preserve">Valor Total Mensal por Empregado </t>
  </si>
  <si>
    <t>Quantidade de empregados por posto</t>
  </si>
  <si>
    <t>Valor Total Mensal por Posto</t>
  </si>
  <si>
    <t>Valor Total Anual por Posto</t>
  </si>
  <si>
    <t>,</t>
  </si>
  <si>
    <t>Equipamentos (Depreciação e manutenção)</t>
  </si>
  <si>
    <t>Auxílio Saúde</t>
  </si>
  <si>
    <t>Assistência Odontológica</t>
  </si>
  <si>
    <t>Seguro de Vida</t>
  </si>
  <si>
    <t>DF000042/2025</t>
  </si>
  <si>
    <t>CCT 2025/2026</t>
  </si>
  <si>
    <t>EQUIPAMENTOS</t>
  </si>
  <si>
    <t>Serviços de Nutricionista</t>
  </si>
  <si>
    <t>Valor</t>
  </si>
  <si>
    <t>Quant.</t>
  </si>
  <si>
    <t>Quant. de Postos</t>
  </si>
  <si>
    <t>OBSERVAÇÃO</t>
  </si>
  <si>
    <t>Valor Mensal / Empregado (R$)</t>
  </si>
  <si>
    <r>
      <t>Valor Mensal Total</t>
    </r>
    <r>
      <rPr>
        <b/>
        <sz val="11"/>
        <color indexed="8"/>
        <rFont val="Calibri"/>
        <family val="2"/>
        <scheme val="minor"/>
      </rPr>
      <t xml:space="preserve"> 
(R$)</t>
    </r>
  </si>
  <si>
    <t>PLANILHA DE COMPOSIÇÃO DE CUSTOS E FORMAÇÃO DE PREÇOS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</si>
</sst>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&quot;R$&quot;* #,##0.00_-;\-&quot;R$&quot;* #,##0.00_-;_-&quot;R$&quot;* &quot;-&quot;??_-;_-@_-"/>
    <numFmt numFmtId="166" formatCode="_(&quot;R$ &quot;* #,##0.00_);_(&quot;R$ &quot;* \(#,##0.00\);_(&quot;R$ &quot;* &quot;-&quot;??_);_(@_)"/>
    <numFmt numFmtId="167" formatCode="_(&quot;R$&quot;* #,##0.00_);_(&quot;R$&quot;* \(#,##0.00\);_(&quot;R$&quot;* &quot;-&quot;??_);_(@_)"/>
    <numFmt numFmtId="168" formatCode="0.000%"/>
    <numFmt numFmtId="169" formatCode="_(* #,##0.00_);_(* \(#,##0.00\);_(* \-??_);_(@_)"/>
    <numFmt numFmtId="170" formatCode="0.000000%"/>
    <numFmt numFmtId="171" formatCode="_-&quot;R$&quot;\ * #,##0.000000_-;\-&quot;R$&quot;\ * #,##0.000000_-;_-&quot;R$&quot;\ * &quot;-&quot;??????_-;_-@_-"/>
    <numFmt numFmtId="172" formatCode="_-&quot;R$&quot;\ * #,##0.00_-;\-&quot;R$&quot;\ * #,##0.00_-;_-&quot;R$&quot;\ * &quot;-&quot;???_-;_-@_-"/>
    <numFmt numFmtId="173" formatCode="_-&quot;R$&quot;\ * #,##0.000_-;\-&quot;R$&quot;\ * #,##0.000_-;_-&quot;R$&quot;\ * &quot;-&quot;???_-;_-@_-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9"/>
      <color indexed="10"/>
      <name val="Genev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0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8"/>
      <color rgb="FF000000"/>
      <name val="Times New Roman"/>
      <family val="1"/>
    </font>
    <font>
      <sz val="9"/>
      <color theme="1"/>
      <name val="Times New Roman"/>
      <family val="1"/>
    </font>
    <font>
      <b/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202124"/>
      <name val="Times New Roman"/>
      <family val="1"/>
    </font>
    <font>
      <sz val="10"/>
      <color rgb="FF202124"/>
      <name val="Times New Roman"/>
      <family val="1"/>
    </font>
    <font>
      <vertAlign val="superscript"/>
      <sz val="10"/>
      <color rgb="FF00000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rgb="FFC9F1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45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4" fillId="16" borderId="1" applyNumberFormat="0" applyAlignment="0" applyProtection="0"/>
    <xf numFmtId="0" fontId="14" fillId="16" borderId="1" applyNumberFormat="0" applyAlignment="0" applyProtection="0"/>
    <xf numFmtId="0" fontId="14" fillId="16" borderId="1" applyNumberFormat="0" applyAlignment="0" applyProtection="0"/>
    <xf numFmtId="0" fontId="14" fillId="16" borderId="1" applyNumberFormat="0" applyAlignment="0" applyProtection="0"/>
    <xf numFmtId="0" fontId="28" fillId="0" borderId="0"/>
    <xf numFmtId="0" fontId="28" fillId="0" borderId="0"/>
    <xf numFmtId="0" fontId="28" fillId="0" borderId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5" fillId="17" borderId="2" applyNumberFormat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17" fillId="7" borderId="1" applyNumberFormat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44" fontId="9" fillId="0" borderId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4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5" fillId="0" borderId="0"/>
    <xf numFmtId="0" fontId="9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23" borderId="4" applyNumberFormat="0" applyFont="0" applyAlignment="0" applyProtection="0"/>
    <xf numFmtId="0" fontId="11" fillId="23" borderId="4" applyNumberFormat="0" applyFont="0" applyAlignment="0" applyProtection="0"/>
    <xf numFmtId="0" fontId="11" fillId="23" borderId="4" applyNumberFormat="0" applyFont="0" applyAlignment="0" applyProtection="0"/>
    <xf numFmtId="0" fontId="11" fillId="23" borderId="4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0" fillId="16" borderId="5" applyNumberFormat="0" applyAlignment="0" applyProtection="0"/>
    <xf numFmtId="0" fontId="20" fillId="16" borderId="5" applyNumberFormat="0" applyAlignment="0" applyProtection="0"/>
    <xf numFmtId="0" fontId="20" fillId="16" borderId="5" applyNumberFormat="0" applyAlignment="0" applyProtection="0"/>
    <xf numFmtId="0" fontId="20" fillId="16" borderId="5" applyNumberFormat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9" fillId="0" borderId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8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0" fontId="27" fillId="0" borderId="9" applyNumberFormat="0" applyFill="0" applyAlignment="0" applyProtection="0"/>
    <xf numFmtId="164" fontId="8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/>
    <xf numFmtId="0" fontId="7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4" fillId="16" borderId="14" applyNumberFormat="0" applyAlignment="0" applyProtection="0"/>
    <xf numFmtId="0" fontId="14" fillId="16" borderId="14" applyNumberFormat="0" applyAlignment="0" applyProtection="0"/>
    <xf numFmtId="0" fontId="14" fillId="16" borderId="14" applyNumberFormat="0" applyAlignment="0" applyProtection="0"/>
    <xf numFmtId="0" fontId="14" fillId="16" borderId="14" applyNumberFormat="0" applyAlignment="0" applyProtection="0"/>
    <xf numFmtId="0" fontId="17" fillId="7" borderId="14" applyNumberFormat="0" applyAlignment="0" applyProtection="0"/>
    <xf numFmtId="0" fontId="17" fillId="7" borderId="14" applyNumberFormat="0" applyAlignment="0" applyProtection="0"/>
    <xf numFmtId="0" fontId="17" fillId="7" borderId="14" applyNumberFormat="0" applyAlignment="0" applyProtection="0"/>
    <xf numFmtId="0" fontId="17" fillId="7" borderId="14" applyNumberForma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3" borderId="15" applyNumberFormat="0" applyFont="0" applyAlignment="0" applyProtection="0"/>
    <xf numFmtId="0" fontId="11" fillId="23" borderId="15" applyNumberFormat="0" applyFont="0" applyAlignment="0" applyProtection="0"/>
    <xf numFmtId="0" fontId="11" fillId="23" borderId="15" applyNumberFormat="0" applyFont="0" applyAlignment="0" applyProtection="0"/>
    <xf numFmtId="0" fontId="11" fillId="23" borderId="15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16" borderId="16" applyNumberFormat="0" applyAlignment="0" applyProtection="0"/>
    <xf numFmtId="0" fontId="20" fillId="16" borderId="16" applyNumberFormat="0" applyAlignment="0" applyProtection="0"/>
    <xf numFmtId="0" fontId="20" fillId="16" borderId="16" applyNumberFormat="0" applyAlignment="0" applyProtection="0"/>
    <xf numFmtId="0" fontId="20" fillId="16" borderId="16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14" fillId="16" borderId="14" applyNumberFormat="0" applyAlignment="0" applyProtection="0"/>
    <xf numFmtId="0" fontId="14" fillId="16" borderId="14" applyNumberFormat="0" applyAlignment="0" applyProtection="0"/>
    <xf numFmtId="0" fontId="14" fillId="16" borderId="14" applyNumberFormat="0" applyAlignment="0" applyProtection="0"/>
    <xf numFmtId="0" fontId="14" fillId="16" borderId="14" applyNumberFormat="0" applyAlignment="0" applyProtection="0"/>
    <xf numFmtId="0" fontId="17" fillId="7" borderId="14" applyNumberFormat="0" applyAlignment="0" applyProtection="0"/>
    <xf numFmtId="0" fontId="17" fillId="7" borderId="14" applyNumberFormat="0" applyAlignment="0" applyProtection="0"/>
    <xf numFmtId="0" fontId="17" fillId="7" borderId="14" applyNumberFormat="0" applyAlignment="0" applyProtection="0"/>
    <xf numFmtId="0" fontId="17" fillId="7" borderId="14" applyNumberFormat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0" fillId="16" borderId="16" applyNumberFormat="0" applyAlignment="0" applyProtection="0"/>
    <xf numFmtId="0" fontId="20" fillId="16" borderId="16" applyNumberFormat="0" applyAlignment="0" applyProtection="0"/>
    <xf numFmtId="0" fontId="20" fillId="16" borderId="16" applyNumberFormat="0" applyAlignment="0" applyProtection="0"/>
    <xf numFmtId="0" fontId="20" fillId="16" borderId="16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0" fontId="27" fillId="0" borderId="17" applyNumberFormat="0" applyFill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0" fontId="6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42" fillId="26" borderId="18" applyNumberFormat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0" fontId="1" fillId="0" borderId="0"/>
  </cellStyleXfs>
  <cellXfs count="205">
    <xf numFmtId="0" fontId="0" fillId="0" borderId="0" xfId="0"/>
    <xf numFmtId="0" fontId="38" fillId="0" borderId="0" xfId="0" applyFont="1" applyAlignment="1" applyProtection="1">
      <alignment vertical="center"/>
      <protection locked="0"/>
    </xf>
    <xf numFmtId="4" fontId="38" fillId="0" borderId="0" xfId="0" applyNumberFormat="1" applyFont="1" applyAlignment="1" applyProtection="1">
      <alignment vertical="center"/>
      <protection locked="0"/>
    </xf>
    <xf numFmtId="0" fontId="4" fillId="24" borderId="0" xfId="443" applyFill="1" applyAlignment="1">
      <alignment horizontal="center" vertical="center"/>
    </xf>
    <xf numFmtId="0" fontId="4" fillId="0" borderId="0" xfId="443"/>
    <xf numFmtId="0" fontId="4" fillId="24" borderId="0" xfId="443" applyFill="1"/>
    <xf numFmtId="0" fontId="39" fillId="24" borderId="0" xfId="0" applyFont="1" applyFill="1" applyAlignment="1" applyProtection="1">
      <alignment horizontal="center" vertical="center"/>
      <protection locked="0"/>
    </xf>
    <xf numFmtId="1" fontId="39" fillId="24" borderId="0" xfId="0" applyNumberFormat="1" applyFont="1" applyFill="1" applyAlignment="1">
      <alignment horizontal="center" vertical="center" wrapText="1"/>
    </xf>
    <xf numFmtId="4" fontId="39" fillId="24" borderId="0" xfId="238" applyNumberFormat="1" applyFont="1" applyFill="1" applyBorder="1" applyAlignment="1" applyProtection="1">
      <alignment horizontal="center" vertical="center"/>
    </xf>
    <xf numFmtId="49" fontId="41" fillId="24" borderId="19" xfId="0" applyNumberFormat="1" applyFont="1" applyFill="1" applyBorder="1" applyAlignment="1">
      <alignment horizontal="center" vertical="center" wrapText="1"/>
    </xf>
    <xf numFmtId="0" fontId="41" fillId="24" borderId="19" xfId="0" applyFont="1" applyFill="1" applyBorder="1" applyAlignment="1">
      <alignment horizontal="center" vertical="center" wrapText="1"/>
    </xf>
    <xf numFmtId="164" fontId="3" fillId="24" borderId="19" xfId="238" applyFont="1" applyFill="1" applyBorder="1" applyAlignment="1" applyProtection="1">
      <alignment horizontal="center" vertical="center" wrapText="1"/>
    </xf>
    <xf numFmtId="4" fontId="3" fillId="24" borderId="19" xfId="238" applyNumberFormat="1" applyFont="1" applyFill="1" applyBorder="1" applyAlignment="1" applyProtection="1">
      <alignment horizontal="center" vertical="center"/>
    </xf>
    <xf numFmtId="0" fontId="3" fillId="24" borderId="19" xfId="238" applyNumberFormat="1" applyFont="1" applyFill="1" applyBorder="1" applyAlignment="1" applyProtection="1">
      <alignment horizontal="center" vertical="center"/>
    </xf>
    <xf numFmtId="0" fontId="3" fillId="24" borderId="19" xfId="0" applyFont="1" applyFill="1" applyBorder="1" applyAlignment="1">
      <alignment horizontal="center" vertical="center"/>
    </xf>
    <xf numFmtId="4" fontId="3" fillId="24" borderId="19" xfId="238" applyNumberFormat="1" applyFont="1" applyFill="1" applyBorder="1" applyAlignment="1" applyProtection="1">
      <alignment horizontal="center" vertical="center" wrapText="1"/>
    </xf>
    <xf numFmtId="4" fontId="3" fillId="24" borderId="12" xfId="238" applyNumberFormat="1" applyFont="1" applyFill="1" applyBorder="1" applyAlignment="1" applyProtection="1">
      <alignment horizontal="center" vertical="center" wrapText="1"/>
    </xf>
    <xf numFmtId="0" fontId="46" fillId="24" borderId="13" xfId="443" applyFont="1" applyFill="1" applyBorder="1" applyAlignment="1">
      <alignment horizontal="center" vertical="center"/>
    </xf>
    <xf numFmtId="0" fontId="47" fillId="0" borderId="19" xfId="440" applyFont="1" applyFill="1" applyBorder="1" applyAlignment="1">
      <alignment horizontal="center" vertical="center" wrapText="1"/>
    </xf>
    <xf numFmtId="44" fontId="46" fillId="24" borderId="13" xfId="443" applyNumberFormat="1" applyFont="1" applyFill="1" applyBorder="1" applyAlignment="1">
      <alignment horizontal="center" vertical="center"/>
    </xf>
    <xf numFmtId="44" fontId="46" fillId="24" borderId="12" xfId="443" applyNumberFormat="1" applyFont="1" applyFill="1" applyBorder="1" applyAlignment="1">
      <alignment horizontal="center" vertical="center"/>
    </xf>
    <xf numFmtId="0" fontId="46" fillId="24" borderId="19" xfId="443" applyFont="1" applyFill="1" applyBorder="1" applyAlignment="1">
      <alignment horizontal="center" vertical="center"/>
    </xf>
    <xf numFmtId="44" fontId="46" fillId="24" borderId="19" xfId="443" applyNumberFormat="1" applyFont="1" applyFill="1" applyBorder="1" applyAlignment="1">
      <alignment horizontal="center" vertical="center"/>
    </xf>
    <xf numFmtId="0" fontId="47" fillId="24" borderId="19" xfId="440" applyFont="1" applyFill="1" applyBorder="1" applyAlignment="1">
      <alignment horizontal="center" vertical="center" wrapText="1"/>
    </xf>
    <xf numFmtId="0" fontId="46" fillId="0" borderId="13" xfId="443" applyFont="1" applyBorder="1" applyAlignment="1">
      <alignment horizontal="center" vertical="center"/>
    </xf>
    <xf numFmtId="0" fontId="46" fillId="0" borderId="0" xfId="443" applyFont="1" applyAlignment="1">
      <alignment horizontal="center" vertical="center"/>
    </xf>
    <xf numFmtId="0" fontId="39" fillId="27" borderId="13" xfId="0" applyFont="1" applyFill="1" applyBorder="1" applyAlignment="1">
      <alignment horizontal="center" vertical="center" wrapText="1"/>
    </xf>
    <xf numFmtId="0" fontId="39" fillId="27" borderId="11" xfId="0" applyFont="1" applyFill="1" applyBorder="1" applyAlignment="1" applyProtection="1">
      <alignment horizontal="center" vertical="center"/>
      <protection locked="0"/>
    </xf>
    <xf numFmtId="1" fontId="39" fillId="27" borderId="11" xfId="0" applyNumberFormat="1" applyFont="1" applyFill="1" applyBorder="1" applyAlignment="1">
      <alignment horizontal="center" vertical="center" wrapText="1"/>
    </xf>
    <xf numFmtId="4" fontId="39" fillId="27" borderId="11" xfId="238" applyNumberFormat="1" applyFont="1" applyFill="1" applyBorder="1" applyAlignment="1" applyProtection="1">
      <alignment horizontal="center" vertical="center"/>
    </xf>
    <xf numFmtId="0" fontId="43" fillId="27" borderId="21" xfId="443" applyFont="1" applyFill="1" applyBorder="1" applyAlignment="1">
      <alignment horizontal="center" vertical="center" wrapText="1"/>
    </xf>
    <xf numFmtId="0" fontId="47" fillId="27" borderId="11" xfId="443" applyFont="1" applyFill="1" applyBorder="1"/>
    <xf numFmtId="0" fontId="47" fillId="27" borderId="11" xfId="443" applyFont="1" applyFill="1" applyBorder="1" applyAlignment="1">
      <alignment vertical="center"/>
    </xf>
    <xf numFmtId="44" fontId="43" fillId="27" borderId="11" xfId="443" applyNumberFormat="1" applyFont="1" applyFill="1" applyBorder="1" applyAlignment="1">
      <alignment vertical="center"/>
    </xf>
    <xf numFmtId="0" fontId="43" fillId="27" borderId="21" xfId="443" applyFont="1" applyFill="1" applyBorder="1" applyAlignment="1">
      <alignment horizontal="center" vertical="center"/>
    </xf>
    <xf numFmtId="44" fontId="43" fillId="27" borderId="13" xfId="443" applyNumberFormat="1" applyFont="1" applyFill="1" applyBorder="1" applyAlignment="1">
      <alignment vertical="center"/>
    </xf>
    <xf numFmtId="44" fontId="45" fillId="27" borderId="12" xfId="443" applyNumberFormat="1" applyFont="1" applyFill="1" applyBorder="1" applyAlignment="1">
      <alignment horizontal="center" vertical="center"/>
    </xf>
    <xf numFmtId="44" fontId="45" fillId="27" borderId="19" xfId="443" applyNumberFormat="1" applyFont="1" applyFill="1" applyBorder="1" applyAlignment="1">
      <alignment horizontal="center" vertical="center"/>
    </xf>
    <xf numFmtId="0" fontId="45" fillId="27" borderId="21" xfId="155" applyFont="1" applyFill="1" applyBorder="1" applyAlignment="1">
      <alignment horizontal="left" vertical="center"/>
    </xf>
    <xf numFmtId="44" fontId="45" fillId="27" borderId="21" xfId="443" applyNumberFormat="1" applyFont="1" applyFill="1" applyBorder="1" applyAlignment="1">
      <alignment horizontal="center" vertical="center"/>
    </xf>
    <xf numFmtId="0" fontId="2" fillId="24" borderId="12" xfId="243" applyFont="1" applyFill="1" applyBorder="1" applyAlignment="1">
      <alignment horizontal="center" vertical="center"/>
    </xf>
    <xf numFmtId="0" fontId="1" fillId="0" borderId="0" xfId="444"/>
    <xf numFmtId="0" fontId="50" fillId="0" borderId="25" xfId="444" applyFont="1" applyBorder="1" applyAlignment="1">
      <alignment horizontal="center"/>
    </xf>
    <xf numFmtId="0" fontId="50" fillId="25" borderId="25" xfId="444" applyFont="1" applyFill="1" applyBorder="1" applyAlignment="1">
      <alignment horizontal="center"/>
    </xf>
    <xf numFmtId="44" fontId="50" fillId="0" borderId="25" xfId="444" applyNumberFormat="1" applyFont="1" applyBorder="1" applyAlignment="1">
      <alignment horizontal="left"/>
    </xf>
    <xf numFmtId="0" fontId="53" fillId="31" borderId="25" xfId="444" applyFont="1" applyFill="1" applyBorder="1" applyAlignment="1">
      <alignment horizontal="center" vertical="center" wrapText="1"/>
    </xf>
    <xf numFmtId="0" fontId="53" fillId="31" borderId="25" xfId="444" applyFont="1" applyFill="1" applyBorder="1" applyAlignment="1">
      <alignment horizontal="left" vertical="center" wrapText="1"/>
    </xf>
    <xf numFmtId="0" fontId="54" fillId="0" borderId="25" xfId="444" applyFont="1" applyBorder="1" applyAlignment="1">
      <alignment horizontal="center" vertical="center" wrapText="1"/>
    </xf>
    <xf numFmtId="44" fontId="48" fillId="0" borderId="25" xfId="444" applyNumberFormat="1" applyFont="1" applyBorder="1" applyAlignment="1">
      <alignment horizontal="center"/>
    </xf>
    <xf numFmtId="44" fontId="1" fillId="0" borderId="0" xfId="444" applyNumberFormat="1"/>
    <xf numFmtId="0" fontId="54" fillId="0" borderId="25" xfId="444" applyFont="1" applyBorder="1" applyAlignment="1">
      <alignment vertical="center" wrapText="1"/>
    </xf>
    <xf numFmtId="168" fontId="54" fillId="0" borderId="25" xfId="444" applyNumberFormat="1" applyFont="1" applyBorder="1" applyAlignment="1">
      <alignment horizontal="center" vertical="center" wrapText="1"/>
    </xf>
    <xf numFmtId="44" fontId="54" fillId="0" borderId="25" xfId="444" applyNumberFormat="1" applyFont="1" applyBorder="1" applyAlignment="1">
      <alignment horizontal="justify" vertical="center" wrapText="1"/>
    </xf>
    <xf numFmtId="44" fontId="53" fillId="28" borderId="25" xfId="444" applyNumberFormat="1" applyFont="1" applyFill="1" applyBorder="1" applyAlignment="1">
      <alignment horizontal="justify" vertical="center" wrapText="1"/>
    </xf>
    <xf numFmtId="0" fontId="56" fillId="0" borderId="0" xfId="444" applyFont="1" applyAlignment="1">
      <alignment horizontal="center" vertical="center" wrapText="1"/>
    </xf>
    <xf numFmtId="0" fontId="56" fillId="0" borderId="0" xfId="444" applyFont="1" applyAlignment="1">
      <alignment horizontal="left" vertical="center" wrapText="1"/>
    </xf>
    <xf numFmtId="0" fontId="53" fillId="31" borderId="24" xfId="444" applyFont="1" applyFill="1" applyBorder="1" applyAlignment="1">
      <alignment horizontal="left" vertical="center" wrapText="1"/>
    </xf>
    <xf numFmtId="0" fontId="54" fillId="0" borderId="24" xfId="444" applyFont="1" applyBorder="1" applyAlignment="1">
      <alignment vertical="center" wrapText="1"/>
    </xf>
    <xf numFmtId="44" fontId="54" fillId="25" borderId="25" xfId="444" applyNumberFormat="1" applyFont="1" applyFill="1" applyBorder="1" applyAlignment="1">
      <alignment horizontal="justify" vertical="center" wrapText="1"/>
    </xf>
    <xf numFmtId="168" fontId="53" fillId="33" borderId="25" xfId="444" applyNumberFormat="1" applyFont="1" applyFill="1" applyBorder="1" applyAlignment="1">
      <alignment horizontal="center" vertical="center" wrapText="1"/>
    </xf>
    <xf numFmtId="44" fontId="53" fillId="25" borderId="25" xfId="444" applyNumberFormat="1" applyFont="1" applyFill="1" applyBorder="1" applyAlignment="1">
      <alignment horizontal="justify" vertical="center" wrapText="1"/>
    </xf>
    <xf numFmtId="44" fontId="57" fillId="31" borderId="25" xfId="444" applyNumberFormat="1" applyFont="1" applyFill="1" applyBorder="1"/>
    <xf numFmtId="0" fontId="53" fillId="31" borderId="25" xfId="444" applyFont="1" applyFill="1" applyBorder="1" applyAlignment="1">
      <alignment horizontal="justify" vertical="center" wrapText="1"/>
    </xf>
    <xf numFmtId="0" fontId="54" fillId="0" borderId="25" xfId="444" applyFont="1" applyBorder="1" applyAlignment="1">
      <alignment horizontal="justify" vertical="center" wrapText="1"/>
    </xf>
    <xf numFmtId="10" fontId="54" fillId="0" borderId="25" xfId="444" applyNumberFormat="1" applyFont="1" applyBorder="1" applyAlignment="1">
      <alignment horizontal="center" vertical="center" wrapText="1"/>
    </xf>
    <xf numFmtId="0" fontId="54" fillId="25" borderId="25" xfId="444" applyFont="1" applyFill="1" applyBorder="1" applyAlignment="1">
      <alignment horizontal="justify" vertical="center" wrapText="1"/>
    </xf>
    <xf numFmtId="10" fontId="58" fillId="0" borderId="25" xfId="444" applyNumberFormat="1" applyFont="1" applyBorder="1" applyAlignment="1">
      <alignment horizontal="center" vertical="center" wrapText="1"/>
    </xf>
    <xf numFmtId="10" fontId="53" fillId="33" borderId="25" xfId="444" applyNumberFormat="1" applyFont="1" applyFill="1" applyBorder="1" applyAlignment="1">
      <alignment horizontal="center" vertical="center" wrapText="1"/>
    </xf>
    <xf numFmtId="44" fontId="53" fillId="33" borderId="25" xfId="444" applyNumberFormat="1" applyFont="1" applyFill="1" applyBorder="1" applyAlignment="1">
      <alignment horizontal="justify" vertical="center" wrapText="1"/>
    </xf>
    <xf numFmtId="0" fontId="51" fillId="0" borderId="10" xfId="444" applyFont="1" applyBorder="1" applyAlignment="1">
      <alignment horizontal="center"/>
    </xf>
    <xf numFmtId="0" fontId="1" fillId="0" borderId="0" xfId="444" applyAlignment="1">
      <alignment wrapText="1"/>
    </xf>
    <xf numFmtId="170" fontId="1" fillId="0" borderId="0" xfId="444" applyNumberFormat="1"/>
    <xf numFmtId="171" fontId="1" fillId="0" borderId="0" xfId="444" applyNumberFormat="1"/>
    <xf numFmtId="44" fontId="55" fillId="25" borderId="25" xfId="444" applyNumberFormat="1" applyFont="1" applyFill="1" applyBorder="1" applyAlignment="1">
      <alignment horizontal="justify" vertical="center" wrapText="1"/>
    </xf>
    <xf numFmtId="0" fontId="53" fillId="32" borderId="25" xfId="444" applyFont="1" applyFill="1" applyBorder="1" applyAlignment="1">
      <alignment horizontal="center" vertical="center" wrapText="1"/>
    </xf>
    <xf numFmtId="0" fontId="53" fillId="32" borderId="25" xfId="444" applyFont="1" applyFill="1" applyBorder="1" applyAlignment="1">
      <alignment horizontal="left" vertical="center" wrapText="1"/>
    </xf>
    <xf numFmtId="172" fontId="54" fillId="25" borderId="25" xfId="444" applyNumberFormat="1" applyFont="1" applyFill="1" applyBorder="1" applyAlignment="1">
      <alignment horizontal="right" vertical="center" wrapText="1"/>
    </xf>
    <xf numFmtId="10" fontId="1" fillId="0" borderId="0" xfId="444" applyNumberFormat="1"/>
    <xf numFmtId="44" fontId="54" fillId="25" borderId="25" xfId="444" applyNumberFormat="1" applyFont="1" applyFill="1" applyBorder="1" applyAlignment="1">
      <alignment horizontal="right" vertical="center" wrapText="1"/>
    </xf>
    <xf numFmtId="10" fontId="54" fillId="0" borderId="25" xfId="444" applyNumberFormat="1" applyFont="1" applyBorder="1" applyAlignment="1">
      <alignment vertical="center" wrapText="1"/>
    </xf>
    <xf numFmtId="173" fontId="1" fillId="0" borderId="0" xfId="444" applyNumberFormat="1"/>
    <xf numFmtId="0" fontId="53" fillId="28" borderId="25" xfId="444" applyFont="1" applyFill="1" applyBorder="1" applyAlignment="1">
      <alignment vertical="center" wrapText="1"/>
    </xf>
    <xf numFmtId="168" fontId="53" fillId="28" borderId="25" xfId="444" applyNumberFormat="1" applyFont="1" applyFill="1" applyBorder="1" applyAlignment="1">
      <alignment horizontal="center" vertical="center" wrapText="1"/>
    </xf>
    <xf numFmtId="44" fontId="53" fillId="25" borderId="25" xfId="444" applyNumberFormat="1" applyFont="1" applyFill="1" applyBorder="1" applyAlignment="1">
      <alignment horizontal="right" vertical="center" wrapText="1"/>
    </xf>
    <xf numFmtId="0" fontId="60" fillId="31" borderId="25" xfId="444" applyFont="1" applyFill="1" applyBorder="1" applyAlignment="1">
      <alignment horizontal="center" vertical="center" wrapText="1"/>
    </xf>
    <xf numFmtId="0" fontId="60" fillId="31" borderId="25" xfId="444" applyFont="1" applyFill="1" applyBorder="1" applyAlignment="1">
      <alignment horizontal="left" vertical="center" wrapText="1"/>
    </xf>
    <xf numFmtId="0" fontId="61" fillId="0" borderId="25" xfId="444" applyFont="1" applyBorder="1" applyAlignment="1">
      <alignment horizontal="center" vertical="center" wrapText="1"/>
    </xf>
    <xf numFmtId="0" fontId="61" fillId="0" borderId="25" xfId="444" applyFont="1" applyBorder="1" applyAlignment="1">
      <alignment horizontal="left" vertical="center" wrapText="1"/>
    </xf>
    <xf numFmtId="168" fontId="61" fillId="0" borderId="25" xfId="444" applyNumberFormat="1" applyFont="1" applyBorder="1" applyAlignment="1">
      <alignment horizontal="center" vertical="center" wrapText="1"/>
    </xf>
    <xf numFmtId="172" fontId="61" fillId="0" borderId="25" xfId="444" applyNumberFormat="1" applyFont="1" applyBorder="1" applyAlignment="1">
      <alignment horizontal="right" vertical="center" wrapText="1"/>
    </xf>
    <xf numFmtId="168" fontId="61" fillId="25" borderId="25" xfId="444" applyNumberFormat="1" applyFont="1" applyFill="1" applyBorder="1" applyAlignment="1">
      <alignment horizontal="center" vertical="center" wrapText="1"/>
    </xf>
    <xf numFmtId="172" fontId="61" fillId="25" borderId="25" xfId="444" applyNumberFormat="1" applyFont="1" applyFill="1" applyBorder="1" applyAlignment="1">
      <alignment horizontal="right" vertical="center" wrapText="1"/>
    </xf>
    <xf numFmtId="0" fontId="61" fillId="0" borderId="25" xfId="444" applyFont="1" applyBorder="1" applyAlignment="1">
      <alignment vertical="center" wrapText="1"/>
    </xf>
    <xf numFmtId="168" fontId="49" fillId="25" borderId="25" xfId="444" applyNumberFormat="1" applyFont="1" applyFill="1" applyBorder="1" applyAlignment="1">
      <alignment horizontal="center" vertical="center" wrapText="1"/>
    </xf>
    <xf numFmtId="172" fontId="49" fillId="25" borderId="25" xfId="444" applyNumberFormat="1" applyFont="1" applyFill="1" applyBorder="1" applyAlignment="1">
      <alignment horizontal="right" vertical="center" wrapText="1"/>
    </xf>
    <xf numFmtId="0" fontId="50" fillId="0" borderId="25" xfId="444" applyFont="1" applyBorder="1" applyAlignment="1">
      <alignment horizontal="center" vertical="center" wrapText="1"/>
    </xf>
    <xf numFmtId="0" fontId="50" fillId="0" borderId="25" xfId="444" applyFont="1" applyBorder="1" applyAlignment="1">
      <alignment vertical="center" wrapText="1"/>
    </xf>
    <xf numFmtId="168" fontId="50" fillId="25" borderId="25" xfId="444" applyNumberFormat="1" applyFont="1" applyFill="1" applyBorder="1" applyAlignment="1">
      <alignment horizontal="center" vertical="center" wrapText="1"/>
    </xf>
    <xf numFmtId="44" fontId="50" fillId="25" borderId="25" xfId="444" applyNumberFormat="1" applyFont="1" applyFill="1" applyBorder="1" applyAlignment="1">
      <alignment horizontal="right" vertical="center" wrapText="1"/>
    </xf>
    <xf numFmtId="0" fontId="49" fillId="24" borderId="25" xfId="444" applyFont="1" applyFill="1" applyBorder="1" applyAlignment="1">
      <alignment vertical="center" wrapText="1"/>
    </xf>
    <xf numFmtId="44" fontId="49" fillId="25" borderId="25" xfId="444" applyNumberFormat="1" applyFont="1" applyFill="1" applyBorder="1" applyAlignment="1">
      <alignment horizontal="right" vertical="center" wrapText="1"/>
    </xf>
    <xf numFmtId="0" fontId="1" fillId="24" borderId="0" xfId="444" applyFill="1"/>
    <xf numFmtId="0" fontId="49" fillId="0" borderId="10" xfId="444" applyFont="1" applyBorder="1" applyAlignment="1">
      <alignment horizontal="left" vertical="center" wrapText="1"/>
    </xf>
    <xf numFmtId="0" fontId="50" fillId="0" borderId="10" xfId="444" applyFont="1" applyBorder="1" applyAlignment="1">
      <alignment horizontal="right" vertical="center" wrapText="1"/>
    </xf>
    <xf numFmtId="0" fontId="61" fillId="0" borderId="24" xfId="444" applyFont="1" applyBorder="1" applyAlignment="1">
      <alignment horizontal="center" vertical="center" wrapText="1"/>
    </xf>
    <xf numFmtId="0" fontId="50" fillId="0" borderId="25" xfId="444" applyFont="1" applyBorder="1" applyAlignment="1">
      <alignment horizontal="left" vertical="center" wrapText="1"/>
    </xf>
    <xf numFmtId="0" fontId="54" fillId="24" borderId="25" xfId="444" applyFont="1" applyFill="1" applyBorder="1" applyAlignment="1">
      <alignment horizontal="center" vertical="center" wrapText="1"/>
    </xf>
    <xf numFmtId="0" fontId="49" fillId="0" borderId="11" xfId="444" applyFont="1" applyBorder="1" applyAlignment="1">
      <alignment horizontal="center" vertical="center" wrapText="1"/>
    </xf>
    <xf numFmtId="168" fontId="53" fillId="31" borderId="23" xfId="444" applyNumberFormat="1" applyFont="1" applyFill="1" applyBorder="1" applyAlignment="1">
      <alignment horizontal="right" vertical="center" wrapText="1"/>
    </xf>
    <xf numFmtId="44" fontId="49" fillId="31" borderId="25" xfId="444" applyNumberFormat="1" applyFont="1" applyFill="1" applyBorder="1" applyAlignment="1">
      <alignment horizontal="center"/>
    </xf>
    <xf numFmtId="0" fontId="53" fillId="32" borderId="26" xfId="444" applyFont="1" applyFill="1" applyBorder="1" applyAlignment="1">
      <alignment horizontal="center" vertical="center" wrapText="1"/>
    </xf>
    <xf numFmtId="0" fontId="53" fillId="32" borderId="22" xfId="444" applyFont="1" applyFill="1" applyBorder="1" applyAlignment="1">
      <alignment horizontal="justify" vertical="center" wrapText="1"/>
    </xf>
    <xf numFmtId="0" fontId="53" fillId="32" borderId="22" xfId="444" applyFont="1" applyFill="1" applyBorder="1" applyAlignment="1">
      <alignment horizontal="center" vertical="center" wrapText="1"/>
    </xf>
    <xf numFmtId="0" fontId="54" fillId="0" borderId="26" xfId="444" applyFont="1" applyBorder="1" applyAlignment="1">
      <alignment horizontal="center" vertical="center" wrapText="1"/>
    </xf>
    <xf numFmtId="0" fontId="54" fillId="0" borderId="22" xfId="444" applyFont="1" applyBorder="1" applyAlignment="1">
      <alignment horizontal="justify" vertical="center" wrapText="1"/>
    </xf>
    <xf numFmtId="10" fontId="54" fillId="25" borderId="22" xfId="444" applyNumberFormat="1" applyFont="1" applyFill="1" applyBorder="1" applyAlignment="1">
      <alignment horizontal="center" vertical="center" wrapText="1"/>
    </xf>
    <xf numFmtId="44" fontId="54" fillId="25" borderId="22" xfId="444" applyNumberFormat="1" applyFont="1" applyFill="1" applyBorder="1" applyAlignment="1">
      <alignment horizontal="justify" vertical="center" wrapText="1"/>
    </xf>
    <xf numFmtId="10" fontId="54" fillId="25" borderId="23" xfId="444" applyNumberFormat="1" applyFont="1" applyFill="1" applyBorder="1" applyAlignment="1">
      <alignment horizontal="center" vertical="center" wrapText="1"/>
    </xf>
    <xf numFmtId="44" fontId="53" fillId="25" borderId="22" xfId="444" applyNumberFormat="1" applyFont="1" applyFill="1" applyBorder="1" applyAlignment="1">
      <alignment horizontal="justify" vertical="center" wrapText="1"/>
    </xf>
    <xf numFmtId="0" fontId="51" fillId="25" borderId="0" xfId="444" applyFont="1" applyFill="1"/>
    <xf numFmtId="0" fontId="54" fillId="25" borderId="22" xfId="444" applyFont="1" applyFill="1" applyBorder="1" applyAlignment="1">
      <alignment horizontal="justify" vertical="center" wrapText="1"/>
    </xf>
    <xf numFmtId="0" fontId="51" fillId="0" borderId="26" xfId="444" applyFont="1" applyBorder="1" applyAlignment="1">
      <alignment vertical="top" wrapText="1"/>
    </xf>
    <xf numFmtId="10" fontId="48" fillId="25" borderId="25" xfId="243" applyNumberFormat="1" applyFont="1" applyFill="1" applyBorder="1" applyAlignment="1">
      <alignment horizontal="center" vertical="center"/>
    </xf>
    <xf numFmtId="10" fontId="53" fillId="25" borderId="22" xfId="444" applyNumberFormat="1" applyFont="1" applyFill="1" applyBorder="1" applyAlignment="1">
      <alignment horizontal="center" vertical="center" wrapText="1"/>
    </xf>
    <xf numFmtId="0" fontId="51" fillId="0" borderId="0" xfId="444" applyFont="1"/>
    <xf numFmtId="44" fontId="53" fillId="0" borderId="25" xfId="444" applyNumberFormat="1" applyFont="1" applyBorder="1" applyAlignment="1">
      <alignment horizontal="left" vertical="center" wrapText="1"/>
    </xf>
    <xf numFmtId="44" fontId="53" fillId="25" borderId="25" xfId="444" applyNumberFormat="1" applyFont="1" applyFill="1" applyBorder="1" applyAlignment="1">
      <alignment horizontal="left" vertical="center" wrapText="1"/>
    </xf>
    <xf numFmtId="44" fontId="49" fillId="25" borderId="0" xfId="444" applyNumberFormat="1" applyFont="1" applyFill="1"/>
    <xf numFmtId="3" fontId="1" fillId="0" borderId="0" xfId="444" applyNumberFormat="1"/>
    <xf numFmtId="0" fontId="54" fillId="0" borderId="24" xfId="444" applyFont="1" applyBorder="1" applyAlignment="1">
      <alignment horizontal="left" vertical="center" wrapText="1"/>
    </xf>
    <xf numFmtId="0" fontId="54" fillId="0" borderId="23" xfId="444" applyFont="1" applyBorder="1" applyAlignment="1">
      <alignment horizontal="left" vertical="center" wrapText="1"/>
    </xf>
    <xf numFmtId="0" fontId="8" fillId="24" borderId="0" xfId="243" applyFill="1"/>
    <xf numFmtId="44" fontId="50" fillId="25" borderId="25" xfId="444" applyNumberFormat="1" applyFont="1" applyFill="1" applyBorder="1" applyAlignment="1">
      <alignment horizontal="justify" vertical="center" wrapText="1"/>
    </xf>
    <xf numFmtId="0" fontId="52" fillId="30" borderId="25" xfId="444" applyFont="1" applyFill="1" applyBorder="1" applyAlignment="1">
      <alignment horizontal="left" vertical="center"/>
    </xf>
    <xf numFmtId="0" fontId="49" fillId="28" borderId="25" xfId="444" applyFont="1" applyFill="1" applyBorder="1" applyAlignment="1">
      <alignment horizontal="center"/>
    </xf>
    <xf numFmtId="0" fontId="49" fillId="29" borderId="24" xfId="444" applyFont="1" applyFill="1" applyBorder="1" applyAlignment="1">
      <alignment horizontal="center"/>
    </xf>
    <xf numFmtId="0" fontId="49" fillId="29" borderId="11" xfId="444" applyFont="1" applyFill="1" applyBorder="1" applyAlignment="1">
      <alignment horizontal="center"/>
    </xf>
    <xf numFmtId="0" fontId="49" fillId="29" borderId="23" xfId="444" applyFont="1" applyFill="1" applyBorder="1" applyAlignment="1">
      <alignment horizontal="center"/>
    </xf>
    <xf numFmtId="0" fontId="50" fillId="0" borderId="25" xfId="444" applyFont="1" applyBorder="1" applyAlignment="1">
      <alignment horizontal="left"/>
    </xf>
    <xf numFmtId="0" fontId="51" fillId="0" borderId="11" xfId="444" applyFont="1" applyBorder="1" applyAlignment="1">
      <alignment horizontal="center"/>
    </xf>
    <xf numFmtId="0" fontId="53" fillId="31" borderId="25" xfId="444" applyFont="1" applyFill="1" applyBorder="1" applyAlignment="1">
      <alignment horizontal="left" vertical="center" wrapText="1"/>
    </xf>
    <xf numFmtId="0" fontId="54" fillId="0" borderId="24" xfId="444" applyFont="1" applyBorder="1" applyAlignment="1">
      <alignment horizontal="left" vertical="center" wrapText="1"/>
    </xf>
    <xf numFmtId="0" fontId="54" fillId="0" borderId="23" xfId="444" applyFont="1" applyBorder="1" applyAlignment="1">
      <alignment horizontal="left" vertical="center" wrapText="1"/>
    </xf>
    <xf numFmtId="0" fontId="53" fillId="28" borderId="24" xfId="444" applyFont="1" applyFill="1" applyBorder="1" applyAlignment="1">
      <alignment horizontal="left" vertical="center" wrapText="1"/>
    </xf>
    <xf numFmtId="0" fontId="53" fillId="28" borderId="11" xfId="444" applyFont="1" applyFill="1" applyBorder="1" applyAlignment="1">
      <alignment horizontal="left" vertical="center" wrapText="1"/>
    </xf>
    <xf numFmtId="0" fontId="53" fillId="28" borderId="23" xfId="444" applyFont="1" applyFill="1" applyBorder="1" applyAlignment="1">
      <alignment horizontal="left" vertical="center" wrapText="1"/>
    </xf>
    <xf numFmtId="0" fontId="53" fillId="32" borderId="25" xfId="444" applyFont="1" applyFill="1" applyBorder="1" applyAlignment="1">
      <alignment horizontal="left" vertical="center"/>
    </xf>
    <xf numFmtId="0" fontId="53" fillId="33" borderId="24" xfId="444" applyFont="1" applyFill="1" applyBorder="1" applyAlignment="1">
      <alignment horizontal="left" vertical="center" wrapText="1"/>
    </xf>
    <xf numFmtId="0" fontId="53" fillId="33" borderId="23" xfId="444" applyFont="1" applyFill="1" applyBorder="1" applyAlignment="1">
      <alignment horizontal="left" vertical="center" wrapText="1"/>
    </xf>
    <xf numFmtId="0" fontId="53" fillId="0" borderId="11" xfId="444" applyFont="1" applyBorder="1" applyAlignment="1">
      <alignment horizontal="center" vertical="center" wrapText="1"/>
    </xf>
    <xf numFmtId="0" fontId="57" fillId="31" borderId="25" xfId="444" applyFont="1" applyFill="1" applyBorder="1" applyAlignment="1">
      <alignment horizontal="left"/>
    </xf>
    <xf numFmtId="0" fontId="51" fillId="0" borderId="0" xfId="444" applyFont="1" applyAlignment="1">
      <alignment horizontal="center"/>
    </xf>
    <xf numFmtId="0" fontId="53" fillId="32" borderId="25" xfId="444" applyFont="1" applyFill="1" applyBorder="1" applyAlignment="1">
      <alignment horizontal="justify" vertical="center" wrapText="1"/>
    </xf>
    <xf numFmtId="0" fontId="53" fillId="33" borderId="25" xfId="444" applyFont="1" applyFill="1" applyBorder="1" applyAlignment="1">
      <alignment horizontal="justify" vertical="center" wrapText="1"/>
    </xf>
    <xf numFmtId="0" fontId="53" fillId="28" borderId="25" xfId="444" applyFont="1" applyFill="1" applyBorder="1" applyAlignment="1">
      <alignment horizontal="left" vertical="center" wrapText="1"/>
    </xf>
    <xf numFmtId="0" fontId="54" fillId="0" borderId="25" xfId="444" applyFont="1" applyBorder="1" applyAlignment="1">
      <alignment horizontal="left" vertical="center" wrapText="1"/>
    </xf>
    <xf numFmtId="0" fontId="53" fillId="33" borderId="25" xfId="444" applyFont="1" applyFill="1" applyBorder="1" applyAlignment="1">
      <alignment horizontal="left" vertical="center" wrapText="1"/>
    </xf>
    <xf numFmtId="0" fontId="53" fillId="32" borderId="25" xfId="444" applyFont="1" applyFill="1" applyBorder="1" applyAlignment="1">
      <alignment horizontal="left" vertical="center" wrapText="1"/>
    </xf>
    <xf numFmtId="0" fontId="61" fillId="0" borderId="25" xfId="444" applyFont="1" applyBorder="1" applyAlignment="1">
      <alignment horizontal="left" vertical="center" wrapText="1"/>
    </xf>
    <xf numFmtId="0" fontId="52" fillId="30" borderId="25" xfId="444" applyFont="1" applyFill="1" applyBorder="1" applyAlignment="1">
      <alignment vertical="center"/>
    </xf>
    <xf numFmtId="0" fontId="52" fillId="30" borderId="24" xfId="444" applyFont="1" applyFill="1" applyBorder="1" applyAlignment="1">
      <alignment horizontal="left"/>
    </xf>
    <xf numFmtId="0" fontId="59" fillId="30" borderId="11" xfId="444" applyFont="1" applyFill="1" applyBorder="1" applyAlignment="1">
      <alignment horizontal="left"/>
    </xf>
    <xf numFmtId="0" fontId="59" fillId="30" borderId="23" xfId="444" applyFont="1" applyFill="1" applyBorder="1" applyAlignment="1">
      <alignment horizontal="left"/>
    </xf>
    <xf numFmtId="0" fontId="60" fillId="32" borderId="25" xfId="444" applyFont="1" applyFill="1" applyBorder="1" applyAlignment="1">
      <alignment horizontal="left" vertical="center"/>
    </xf>
    <xf numFmtId="0" fontId="49" fillId="33" borderId="24" xfId="444" applyFont="1" applyFill="1" applyBorder="1" applyAlignment="1">
      <alignment horizontal="left" vertical="center" wrapText="1"/>
    </xf>
    <xf numFmtId="0" fontId="49" fillId="33" borderId="23" xfId="444" applyFont="1" applyFill="1" applyBorder="1" applyAlignment="1">
      <alignment horizontal="left" vertical="center" wrapText="1"/>
    </xf>
    <xf numFmtId="0" fontId="52" fillId="34" borderId="25" xfId="444" applyFont="1" applyFill="1" applyBorder="1" applyAlignment="1">
      <alignment horizontal="left" vertical="center"/>
    </xf>
    <xf numFmtId="0" fontId="61" fillId="24" borderId="25" xfId="444" applyFont="1" applyFill="1" applyBorder="1" applyAlignment="1">
      <alignment horizontal="left" vertical="center" wrapText="1"/>
    </xf>
    <xf numFmtId="0" fontId="53" fillId="31" borderId="24" xfId="444" applyFont="1" applyFill="1" applyBorder="1" applyAlignment="1">
      <alignment horizontal="left" vertical="center" wrapText="1"/>
    </xf>
    <xf numFmtId="0" fontId="53" fillId="31" borderId="11" xfId="444" applyFont="1" applyFill="1" applyBorder="1" applyAlignment="1">
      <alignment horizontal="left" vertical="center" wrapText="1"/>
    </xf>
    <xf numFmtId="0" fontId="53" fillId="31" borderId="23" xfId="444" applyFont="1" applyFill="1" applyBorder="1" applyAlignment="1">
      <alignment horizontal="left" vertical="center" wrapText="1"/>
    </xf>
    <xf numFmtId="0" fontId="51" fillId="0" borderId="10" xfId="444" applyFont="1" applyBorder="1" applyAlignment="1">
      <alignment horizontal="center"/>
    </xf>
    <xf numFmtId="0" fontId="50" fillId="31" borderId="25" xfId="444" applyFont="1" applyFill="1" applyBorder="1" applyAlignment="1">
      <alignment horizontal="left"/>
    </xf>
    <xf numFmtId="0" fontId="52" fillId="30" borderId="24" xfId="444" applyFont="1" applyFill="1" applyBorder="1" applyAlignment="1">
      <alignment horizontal="justify" vertical="center"/>
    </xf>
    <xf numFmtId="0" fontId="52" fillId="30" borderId="11" xfId="444" applyFont="1" applyFill="1" applyBorder="1" applyAlignment="1">
      <alignment horizontal="justify" vertical="center"/>
    </xf>
    <xf numFmtId="0" fontId="52" fillId="30" borderId="23" xfId="444" applyFont="1" applyFill="1" applyBorder="1" applyAlignment="1">
      <alignment horizontal="justify" vertical="center"/>
    </xf>
    <xf numFmtId="0" fontId="53" fillId="31" borderId="24" xfId="444" applyFont="1" applyFill="1" applyBorder="1" applyAlignment="1">
      <alignment horizontal="justify" vertical="center" wrapText="1"/>
    </xf>
    <xf numFmtId="0" fontId="53" fillId="31" borderId="23" xfId="444" applyFont="1" applyFill="1" applyBorder="1" applyAlignment="1">
      <alignment horizontal="justify" vertical="center" wrapText="1"/>
    </xf>
    <xf numFmtId="0" fontId="52" fillId="30" borderId="24" xfId="444" applyFont="1" applyFill="1" applyBorder="1" applyAlignment="1">
      <alignment horizontal="left" vertical="center"/>
    </xf>
    <xf numFmtId="0" fontId="52" fillId="30" borderId="11" xfId="444" applyFont="1" applyFill="1" applyBorder="1" applyAlignment="1">
      <alignment horizontal="left" vertical="center"/>
    </xf>
    <xf numFmtId="0" fontId="52" fillId="30" borderId="23" xfId="444" applyFont="1" applyFill="1" applyBorder="1" applyAlignment="1">
      <alignment horizontal="left" vertical="center"/>
    </xf>
    <xf numFmtId="0" fontId="53" fillId="32" borderId="24" xfId="444" applyFont="1" applyFill="1" applyBorder="1" applyAlignment="1">
      <alignment horizontal="left" vertical="center" wrapText="1"/>
    </xf>
    <xf numFmtId="0" fontId="53" fillId="32" borderId="11" xfId="444" applyFont="1" applyFill="1" applyBorder="1" applyAlignment="1">
      <alignment horizontal="left" vertical="center" wrapText="1"/>
    </xf>
    <xf numFmtId="0" fontId="53" fillId="32" borderId="23" xfId="444" applyFont="1" applyFill="1" applyBorder="1" applyAlignment="1">
      <alignment horizontal="left" vertical="center" wrapText="1"/>
    </xf>
    <xf numFmtId="0" fontId="49" fillId="0" borderId="20" xfId="444" applyFont="1" applyBorder="1" applyAlignment="1">
      <alignment horizontal="right"/>
    </xf>
    <xf numFmtId="0" fontId="49" fillId="0" borderId="20" xfId="444" applyFont="1" applyBorder="1" applyAlignment="1">
      <alignment horizontal="center"/>
    </xf>
    <xf numFmtId="0" fontId="49" fillId="29" borderId="0" xfId="444" applyFont="1" applyFill="1" applyAlignment="1">
      <alignment horizontal="left"/>
    </xf>
    <xf numFmtId="0" fontId="49" fillId="28" borderId="0" xfId="444" applyFont="1" applyFill="1" applyAlignment="1">
      <alignment horizontal="left"/>
    </xf>
    <xf numFmtId="0" fontId="45" fillId="27" borderId="12" xfId="155" applyFont="1" applyFill="1" applyBorder="1" applyAlignment="1">
      <alignment horizontal="left" vertical="center"/>
    </xf>
    <xf numFmtId="0" fontId="45" fillId="27" borderId="19" xfId="155" applyFont="1" applyFill="1" applyBorder="1" applyAlignment="1">
      <alignment horizontal="left" vertical="center"/>
    </xf>
    <xf numFmtId="0" fontId="44" fillId="24" borderId="10" xfId="443" applyFont="1" applyFill="1" applyBorder="1" applyAlignment="1">
      <alignment horizontal="center" vertical="center"/>
    </xf>
    <xf numFmtId="0" fontId="43" fillId="27" borderId="13" xfId="443" applyFont="1" applyFill="1" applyBorder="1" applyAlignment="1">
      <alignment horizontal="center" vertical="center"/>
    </xf>
    <xf numFmtId="0" fontId="43" fillId="27" borderId="20" xfId="443" applyFont="1" applyFill="1" applyBorder="1" applyAlignment="1">
      <alignment horizontal="center" vertical="center"/>
    </xf>
    <xf numFmtId="0" fontId="43" fillId="27" borderId="10" xfId="443" applyFont="1" applyFill="1" applyBorder="1" applyAlignment="1">
      <alignment horizontal="center" vertical="center"/>
    </xf>
    <xf numFmtId="0" fontId="43" fillId="27" borderId="13" xfId="443" applyFont="1" applyFill="1" applyBorder="1" applyAlignment="1">
      <alignment horizontal="left" vertical="center" wrapText="1"/>
    </xf>
    <xf numFmtId="0" fontId="47" fillId="24" borderId="13" xfId="440" applyFont="1" applyFill="1" applyBorder="1" applyAlignment="1">
      <alignment horizontal="left" vertical="center" wrapText="1"/>
    </xf>
    <xf numFmtId="0" fontId="47" fillId="24" borderId="19" xfId="440" applyFont="1" applyFill="1" applyBorder="1" applyAlignment="1">
      <alignment horizontal="left" vertical="center" wrapText="1"/>
    </xf>
    <xf numFmtId="0" fontId="43" fillId="27" borderId="20" xfId="443" applyFont="1" applyFill="1" applyBorder="1" applyAlignment="1">
      <alignment horizontal="center" vertical="center" wrapText="1"/>
    </xf>
    <xf numFmtId="0" fontId="43" fillId="27" borderId="10" xfId="443" applyFont="1" applyFill="1" applyBorder="1" applyAlignment="1">
      <alignment horizontal="center" vertical="center" wrapText="1"/>
    </xf>
    <xf numFmtId="0" fontId="45" fillId="27" borderId="13" xfId="443" applyFont="1" applyFill="1" applyBorder="1" applyAlignment="1">
      <alignment horizontal="center" vertical="center"/>
    </xf>
    <xf numFmtId="0" fontId="43" fillId="27" borderId="11" xfId="443" applyFont="1" applyFill="1" applyBorder="1" applyAlignment="1">
      <alignment horizontal="left" vertical="center"/>
    </xf>
    <xf numFmtId="0" fontId="39" fillId="0" borderId="10" xfId="0" applyFont="1" applyBorder="1" applyAlignment="1" applyProtection="1">
      <alignment horizontal="center" vertical="center"/>
      <protection locked="0"/>
    </xf>
    <xf numFmtId="0" fontId="37" fillId="27" borderId="20" xfId="243" applyFont="1" applyFill="1" applyBorder="1" applyAlignment="1" applyProtection="1">
      <alignment horizontal="center" vertical="center"/>
      <protection locked="0"/>
    </xf>
    <xf numFmtId="0" fontId="37" fillId="27" borderId="10" xfId="243" applyFont="1" applyFill="1" applyBorder="1" applyAlignment="1" applyProtection="1">
      <alignment horizontal="center" vertical="center"/>
      <protection locked="0"/>
    </xf>
    <xf numFmtId="0" fontId="37" fillId="0" borderId="0" xfId="243" applyFont="1" applyAlignment="1">
      <alignment horizontal="center" vertical="top" wrapText="1"/>
    </xf>
  </cellXfs>
  <cellStyles count="445">
    <cellStyle name="20% - Ênfase1 2" xfId="1" xr:uid="{00000000-0005-0000-0000-000000000000}"/>
    <cellStyle name="20% - Ênfase1 2 2" xfId="2" xr:uid="{00000000-0005-0000-0000-000001000000}"/>
    <cellStyle name="20% - Ênfase1 3" xfId="3" xr:uid="{00000000-0005-0000-0000-000002000000}"/>
    <cellStyle name="20% - Ênfase1 3 2" xfId="4" xr:uid="{00000000-0005-0000-0000-000003000000}"/>
    <cellStyle name="20% - Ênfase2 2" xfId="5" xr:uid="{00000000-0005-0000-0000-000004000000}"/>
    <cellStyle name="20% - Ênfase2 2 2" xfId="6" xr:uid="{00000000-0005-0000-0000-000005000000}"/>
    <cellStyle name="20% - Ênfase2 3" xfId="7" xr:uid="{00000000-0005-0000-0000-000006000000}"/>
    <cellStyle name="20% - Ênfase2 3 2" xfId="8" xr:uid="{00000000-0005-0000-0000-000007000000}"/>
    <cellStyle name="20% - Ênfase3 2" xfId="9" xr:uid="{00000000-0005-0000-0000-000008000000}"/>
    <cellStyle name="20% - Ênfase3 2 2" xfId="10" xr:uid="{00000000-0005-0000-0000-000009000000}"/>
    <cellStyle name="20% - Ênfase3 3" xfId="11" xr:uid="{00000000-0005-0000-0000-00000A000000}"/>
    <cellStyle name="20% - Ênfase3 3 2" xfId="12" xr:uid="{00000000-0005-0000-0000-00000B000000}"/>
    <cellStyle name="20% - Ênfase4 2" xfId="13" xr:uid="{00000000-0005-0000-0000-00000C000000}"/>
    <cellStyle name="20% - Ênfase4 2 2" xfId="14" xr:uid="{00000000-0005-0000-0000-00000D000000}"/>
    <cellStyle name="20% - Ênfase4 3" xfId="15" xr:uid="{00000000-0005-0000-0000-00000E000000}"/>
    <cellStyle name="20% - Ênfase4 3 2" xfId="16" xr:uid="{00000000-0005-0000-0000-00000F000000}"/>
    <cellStyle name="20% - Ênfase5 2" xfId="17" xr:uid="{00000000-0005-0000-0000-000010000000}"/>
    <cellStyle name="20% - Ênfase5 2 2" xfId="18" xr:uid="{00000000-0005-0000-0000-000011000000}"/>
    <cellStyle name="20% - Ênfase5 3" xfId="19" xr:uid="{00000000-0005-0000-0000-000012000000}"/>
    <cellStyle name="20% - Ênfase5 3 2" xfId="20" xr:uid="{00000000-0005-0000-0000-000013000000}"/>
    <cellStyle name="20% - Ênfase6 2" xfId="21" xr:uid="{00000000-0005-0000-0000-000014000000}"/>
    <cellStyle name="20% - Ênfase6 2 2" xfId="22" xr:uid="{00000000-0005-0000-0000-000015000000}"/>
    <cellStyle name="20% - Ênfase6 3" xfId="23" xr:uid="{00000000-0005-0000-0000-000016000000}"/>
    <cellStyle name="20% - Ênfase6 3 2" xfId="24" xr:uid="{00000000-0005-0000-0000-000017000000}"/>
    <cellStyle name="40% - Ênfase1 2" xfId="25" xr:uid="{00000000-0005-0000-0000-000018000000}"/>
    <cellStyle name="40% - Ênfase1 2 2" xfId="26" xr:uid="{00000000-0005-0000-0000-000019000000}"/>
    <cellStyle name="40% - Ênfase1 3" xfId="27" xr:uid="{00000000-0005-0000-0000-00001A000000}"/>
    <cellStyle name="40% - Ênfase1 3 2" xfId="28" xr:uid="{00000000-0005-0000-0000-00001B000000}"/>
    <cellStyle name="40% - Ênfase2 2" xfId="29" xr:uid="{00000000-0005-0000-0000-00001C000000}"/>
    <cellStyle name="40% - Ênfase2 2 2" xfId="30" xr:uid="{00000000-0005-0000-0000-00001D000000}"/>
    <cellStyle name="40% - Ênfase2 3" xfId="31" xr:uid="{00000000-0005-0000-0000-00001E000000}"/>
    <cellStyle name="40% - Ênfase2 3 2" xfId="32" xr:uid="{00000000-0005-0000-0000-00001F000000}"/>
    <cellStyle name="40% - Ênfase3 2" xfId="33" xr:uid="{00000000-0005-0000-0000-000020000000}"/>
    <cellStyle name="40% - Ênfase3 2 2" xfId="34" xr:uid="{00000000-0005-0000-0000-000021000000}"/>
    <cellStyle name="40% - Ênfase3 3" xfId="35" xr:uid="{00000000-0005-0000-0000-000022000000}"/>
    <cellStyle name="40% - Ênfase3 3 2" xfId="36" xr:uid="{00000000-0005-0000-0000-000023000000}"/>
    <cellStyle name="40% - Ênfase4 2" xfId="37" xr:uid="{00000000-0005-0000-0000-000024000000}"/>
    <cellStyle name="40% - Ênfase4 2 2" xfId="38" xr:uid="{00000000-0005-0000-0000-000025000000}"/>
    <cellStyle name="40% - Ênfase4 3" xfId="39" xr:uid="{00000000-0005-0000-0000-000026000000}"/>
    <cellStyle name="40% - Ênfase4 3 2" xfId="40" xr:uid="{00000000-0005-0000-0000-000027000000}"/>
    <cellStyle name="40% - Ênfase5 2" xfId="41" xr:uid="{00000000-0005-0000-0000-000028000000}"/>
    <cellStyle name="40% - Ênfase5 2 2" xfId="42" xr:uid="{00000000-0005-0000-0000-000029000000}"/>
    <cellStyle name="40% - Ênfase5 3" xfId="43" xr:uid="{00000000-0005-0000-0000-00002A000000}"/>
    <cellStyle name="40% - Ênfase5 3 2" xfId="44" xr:uid="{00000000-0005-0000-0000-00002B000000}"/>
    <cellStyle name="40% - Ênfase6 2" xfId="45" xr:uid="{00000000-0005-0000-0000-00002C000000}"/>
    <cellStyle name="40% - Ênfase6 2 2" xfId="46" xr:uid="{00000000-0005-0000-0000-00002D000000}"/>
    <cellStyle name="40% - Ênfase6 3" xfId="47" xr:uid="{00000000-0005-0000-0000-00002E000000}"/>
    <cellStyle name="40% - Ênfase6 3 2" xfId="48" xr:uid="{00000000-0005-0000-0000-00002F000000}"/>
    <cellStyle name="60% - Ênfase1 2" xfId="49" xr:uid="{00000000-0005-0000-0000-000030000000}"/>
    <cellStyle name="60% - Ênfase1 2 2" xfId="50" xr:uid="{00000000-0005-0000-0000-000031000000}"/>
    <cellStyle name="60% - Ênfase1 3" xfId="51" xr:uid="{00000000-0005-0000-0000-000032000000}"/>
    <cellStyle name="60% - Ênfase1 3 2" xfId="52" xr:uid="{00000000-0005-0000-0000-000033000000}"/>
    <cellStyle name="60% - Ênfase2 2" xfId="53" xr:uid="{00000000-0005-0000-0000-000034000000}"/>
    <cellStyle name="60% - Ênfase2 2 2" xfId="54" xr:uid="{00000000-0005-0000-0000-000035000000}"/>
    <cellStyle name="60% - Ênfase2 3" xfId="55" xr:uid="{00000000-0005-0000-0000-000036000000}"/>
    <cellStyle name="60% - Ênfase2 3 2" xfId="56" xr:uid="{00000000-0005-0000-0000-000037000000}"/>
    <cellStyle name="60% - Ênfase3 2" xfId="57" xr:uid="{00000000-0005-0000-0000-000038000000}"/>
    <cellStyle name="60% - Ênfase3 2 2" xfId="58" xr:uid="{00000000-0005-0000-0000-000039000000}"/>
    <cellStyle name="60% - Ênfase3 3" xfId="59" xr:uid="{00000000-0005-0000-0000-00003A000000}"/>
    <cellStyle name="60% - Ênfase3 3 2" xfId="60" xr:uid="{00000000-0005-0000-0000-00003B000000}"/>
    <cellStyle name="60% - Ênfase4 2" xfId="61" xr:uid="{00000000-0005-0000-0000-00003C000000}"/>
    <cellStyle name="60% - Ênfase4 2 2" xfId="62" xr:uid="{00000000-0005-0000-0000-00003D000000}"/>
    <cellStyle name="60% - Ênfase4 3" xfId="63" xr:uid="{00000000-0005-0000-0000-00003E000000}"/>
    <cellStyle name="60% - Ênfase4 3 2" xfId="64" xr:uid="{00000000-0005-0000-0000-00003F000000}"/>
    <cellStyle name="60% - Ênfase5 2" xfId="65" xr:uid="{00000000-0005-0000-0000-000040000000}"/>
    <cellStyle name="60% - Ênfase5 2 2" xfId="66" xr:uid="{00000000-0005-0000-0000-000041000000}"/>
    <cellStyle name="60% - Ênfase5 3" xfId="67" xr:uid="{00000000-0005-0000-0000-000042000000}"/>
    <cellStyle name="60% - Ênfase5 3 2" xfId="68" xr:uid="{00000000-0005-0000-0000-000043000000}"/>
    <cellStyle name="60% - Ênfase6 2" xfId="69" xr:uid="{00000000-0005-0000-0000-000044000000}"/>
    <cellStyle name="60% - Ênfase6 2 2" xfId="70" xr:uid="{00000000-0005-0000-0000-000045000000}"/>
    <cellStyle name="60% - Ênfase6 3" xfId="71" xr:uid="{00000000-0005-0000-0000-000046000000}"/>
    <cellStyle name="60% - Ênfase6 3 2" xfId="72" xr:uid="{00000000-0005-0000-0000-000047000000}"/>
    <cellStyle name="Bom 2" xfId="73" xr:uid="{00000000-0005-0000-0000-000048000000}"/>
    <cellStyle name="Bom 2 2" xfId="74" xr:uid="{00000000-0005-0000-0000-000049000000}"/>
    <cellStyle name="Bom 3" xfId="75" xr:uid="{00000000-0005-0000-0000-00004A000000}"/>
    <cellStyle name="Bom 3 2" xfId="76" xr:uid="{00000000-0005-0000-0000-00004B000000}"/>
    <cellStyle name="Cálculo 2" xfId="77" xr:uid="{00000000-0005-0000-0000-00004C000000}"/>
    <cellStyle name="Cálculo 2 2" xfId="78" xr:uid="{00000000-0005-0000-0000-00004D000000}"/>
    <cellStyle name="Cálculo 2 2 2" xfId="339" xr:uid="{00000000-0005-0000-0000-00004E000000}"/>
    <cellStyle name="Cálculo 2 2 3" xfId="248" xr:uid="{00000000-0005-0000-0000-00004F000000}"/>
    <cellStyle name="Cálculo 2 3" xfId="338" xr:uid="{00000000-0005-0000-0000-000050000000}"/>
    <cellStyle name="Cálculo 2 4" xfId="247" xr:uid="{00000000-0005-0000-0000-000051000000}"/>
    <cellStyle name="Cálculo 3" xfId="79" xr:uid="{00000000-0005-0000-0000-000052000000}"/>
    <cellStyle name="Cálculo 3 2" xfId="80" xr:uid="{00000000-0005-0000-0000-000053000000}"/>
    <cellStyle name="Cálculo 3 2 2" xfId="341" xr:uid="{00000000-0005-0000-0000-000054000000}"/>
    <cellStyle name="Cálculo 3 2 3" xfId="250" xr:uid="{00000000-0005-0000-0000-000055000000}"/>
    <cellStyle name="Cálculo 3 3" xfId="340" xr:uid="{00000000-0005-0000-0000-000056000000}"/>
    <cellStyle name="Cálculo 3 4" xfId="249" xr:uid="{00000000-0005-0000-0000-000057000000}"/>
    <cellStyle name="Cancel" xfId="81" xr:uid="{00000000-0005-0000-0000-000058000000}"/>
    <cellStyle name="Cancel 2" xfId="82" xr:uid="{00000000-0005-0000-0000-000059000000}"/>
    <cellStyle name="Cancel 3" xfId="83" xr:uid="{00000000-0005-0000-0000-00005A000000}"/>
    <cellStyle name="Célula de Verificação 2" xfId="84" xr:uid="{00000000-0005-0000-0000-00005B000000}"/>
    <cellStyle name="Célula de Verificação 2 2" xfId="85" xr:uid="{00000000-0005-0000-0000-00005C000000}"/>
    <cellStyle name="Célula de Verificação 3" xfId="86" xr:uid="{00000000-0005-0000-0000-00005D000000}"/>
    <cellStyle name="Célula de Verificação 3 2" xfId="87" xr:uid="{00000000-0005-0000-0000-00005E000000}"/>
    <cellStyle name="Célula Vinculada 2" xfId="88" xr:uid="{00000000-0005-0000-0000-00005F000000}"/>
    <cellStyle name="Célula Vinculada 2 2" xfId="89" xr:uid="{00000000-0005-0000-0000-000060000000}"/>
    <cellStyle name="Célula Vinculada 3" xfId="90" xr:uid="{00000000-0005-0000-0000-000061000000}"/>
    <cellStyle name="Célula Vinculada 3 2" xfId="91" xr:uid="{00000000-0005-0000-0000-000062000000}"/>
    <cellStyle name="Ênfase1 2" xfId="92" xr:uid="{00000000-0005-0000-0000-000063000000}"/>
    <cellStyle name="Ênfase1 2 2" xfId="93" xr:uid="{00000000-0005-0000-0000-000064000000}"/>
    <cellStyle name="Ênfase1 3" xfId="94" xr:uid="{00000000-0005-0000-0000-000065000000}"/>
    <cellStyle name="Ênfase1 3 2" xfId="95" xr:uid="{00000000-0005-0000-0000-000066000000}"/>
    <cellStyle name="Ênfase2 2" xfId="96" xr:uid="{00000000-0005-0000-0000-000067000000}"/>
    <cellStyle name="Ênfase2 2 2" xfId="97" xr:uid="{00000000-0005-0000-0000-000068000000}"/>
    <cellStyle name="Ênfase2 3" xfId="98" xr:uid="{00000000-0005-0000-0000-000069000000}"/>
    <cellStyle name="Ênfase2 3 2" xfId="99" xr:uid="{00000000-0005-0000-0000-00006A000000}"/>
    <cellStyle name="Ênfase3 2" xfId="100" xr:uid="{00000000-0005-0000-0000-00006B000000}"/>
    <cellStyle name="Ênfase3 2 2" xfId="101" xr:uid="{00000000-0005-0000-0000-00006C000000}"/>
    <cellStyle name="Ênfase3 3" xfId="102" xr:uid="{00000000-0005-0000-0000-00006D000000}"/>
    <cellStyle name="Ênfase3 3 2" xfId="103" xr:uid="{00000000-0005-0000-0000-00006E000000}"/>
    <cellStyle name="Ênfase4 2" xfId="104" xr:uid="{00000000-0005-0000-0000-00006F000000}"/>
    <cellStyle name="Ênfase4 2 2" xfId="105" xr:uid="{00000000-0005-0000-0000-000070000000}"/>
    <cellStyle name="Ênfase4 3" xfId="106" xr:uid="{00000000-0005-0000-0000-000071000000}"/>
    <cellStyle name="Ênfase4 3 2" xfId="107" xr:uid="{00000000-0005-0000-0000-000072000000}"/>
    <cellStyle name="Ênfase5 2" xfId="108" xr:uid="{00000000-0005-0000-0000-000073000000}"/>
    <cellStyle name="Ênfase5 2 2" xfId="109" xr:uid="{00000000-0005-0000-0000-000074000000}"/>
    <cellStyle name="Ênfase5 3" xfId="110" xr:uid="{00000000-0005-0000-0000-000075000000}"/>
    <cellStyle name="Ênfase5 3 2" xfId="111" xr:uid="{00000000-0005-0000-0000-000076000000}"/>
    <cellStyle name="Ênfase6 2" xfId="112" xr:uid="{00000000-0005-0000-0000-000077000000}"/>
    <cellStyle name="Ênfase6 2 2" xfId="113" xr:uid="{00000000-0005-0000-0000-000078000000}"/>
    <cellStyle name="Ênfase6 3" xfId="114" xr:uid="{00000000-0005-0000-0000-000079000000}"/>
    <cellStyle name="Ênfase6 3 2" xfId="115" xr:uid="{00000000-0005-0000-0000-00007A000000}"/>
    <cellStyle name="Entrada 2" xfId="116" xr:uid="{00000000-0005-0000-0000-00007B000000}"/>
    <cellStyle name="Entrada 2 2" xfId="117" xr:uid="{00000000-0005-0000-0000-00007C000000}"/>
    <cellStyle name="Entrada 2 2 2" xfId="343" xr:uid="{00000000-0005-0000-0000-00007D000000}"/>
    <cellStyle name="Entrada 2 2 3" xfId="252" xr:uid="{00000000-0005-0000-0000-00007E000000}"/>
    <cellStyle name="Entrada 2 3" xfId="342" xr:uid="{00000000-0005-0000-0000-00007F000000}"/>
    <cellStyle name="Entrada 2 4" xfId="251" xr:uid="{00000000-0005-0000-0000-000080000000}"/>
    <cellStyle name="Entrada 3" xfId="118" xr:uid="{00000000-0005-0000-0000-000081000000}"/>
    <cellStyle name="Entrada 3 2" xfId="119" xr:uid="{00000000-0005-0000-0000-000082000000}"/>
    <cellStyle name="Entrada 3 2 2" xfId="345" xr:uid="{00000000-0005-0000-0000-000083000000}"/>
    <cellStyle name="Entrada 3 2 3" xfId="254" xr:uid="{00000000-0005-0000-0000-000084000000}"/>
    <cellStyle name="Entrada 3 3" xfId="344" xr:uid="{00000000-0005-0000-0000-000085000000}"/>
    <cellStyle name="Entrada 3 4" xfId="253" xr:uid="{00000000-0005-0000-0000-000086000000}"/>
    <cellStyle name="Hyperlink 2" xfId="120" xr:uid="{00000000-0005-0000-0000-000088000000}"/>
    <cellStyle name="Incorreto 2" xfId="121" xr:uid="{00000000-0005-0000-0000-000089000000}"/>
    <cellStyle name="Incorreto 2 2" xfId="122" xr:uid="{00000000-0005-0000-0000-00008A000000}"/>
    <cellStyle name="Incorreto 3" xfId="123" xr:uid="{00000000-0005-0000-0000-00008B000000}"/>
    <cellStyle name="Incorreto 3 2" xfId="124" xr:uid="{00000000-0005-0000-0000-00008C000000}"/>
    <cellStyle name="Moeda 10" xfId="125" xr:uid="{00000000-0005-0000-0000-00008D000000}"/>
    <cellStyle name="Moeda 10 2" xfId="126" xr:uid="{00000000-0005-0000-0000-00008E000000}"/>
    <cellStyle name="Moeda 10 2 2" xfId="347" xr:uid="{00000000-0005-0000-0000-00008F000000}"/>
    <cellStyle name="Moeda 10 2 3" xfId="256" xr:uid="{00000000-0005-0000-0000-000090000000}"/>
    <cellStyle name="Moeda 10 3" xfId="346" xr:uid="{00000000-0005-0000-0000-000091000000}"/>
    <cellStyle name="Moeda 10 4" xfId="255" xr:uid="{00000000-0005-0000-0000-000092000000}"/>
    <cellStyle name="Moeda 11" xfId="127" xr:uid="{00000000-0005-0000-0000-000093000000}"/>
    <cellStyle name="Moeda 11 2" xfId="128" xr:uid="{00000000-0005-0000-0000-000094000000}"/>
    <cellStyle name="Moeda 11 2 2" xfId="349" xr:uid="{00000000-0005-0000-0000-000095000000}"/>
    <cellStyle name="Moeda 11 2 3" xfId="258" xr:uid="{00000000-0005-0000-0000-000096000000}"/>
    <cellStyle name="Moeda 11 3" xfId="348" xr:uid="{00000000-0005-0000-0000-000097000000}"/>
    <cellStyle name="Moeda 11 4" xfId="257" xr:uid="{00000000-0005-0000-0000-000098000000}"/>
    <cellStyle name="Moeda 12" xfId="129" xr:uid="{00000000-0005-0000-0000-000099000000}"/>
    <cellStyle name="Moeda 12 2" xfId="350" xr:uid="{00000000-0005-0000-0000-00009A000000}"/>
    <cellStyle name="Moeda 12 3" xfId="259" xr:uid="{00000000-0005-0000-0000-00009B000000}"/>
    <cellStyle name="Moeda 13" xfId="130" xr:uid="{00000000-0005-0000-0000-00009C000000}"/>
    <cellStyle name="Moeda 13 2" xfId="351" xr:uid="{00000000-0005-0000-0000-00009D000000}"/>
    <cellStyle name="Moeda 13 3" xfId="260" xr:uid="{00000000-0005-0000-0000-00009E000000}"/>
    <cellStyle name="Moeda 14" xfId="437" xr:uid="{00000000-0005-0000-0000-00009F000000}"/>
    <cellStyle name="Moeda 15" xfId="439" xr:uid="{7288C2A4-B346-4608-BBB6-AC048619A27F}"/>
    <cellStyle name="Moeda 16" xfId="442" xr:uid="{B1D32F65-E70B-4FF5-B750-7AB8C58D1B4E}"/>
    <cellStyle name="Moeda 2" xfId="131" xr:uid="{00000000-0005-0000-0000-0000A0000000}"/>
    <cellStyle name="Moeda 2 2" xfId="132" xr:uid="{00000000-0005-0000-0000-0000A1000000}"/>
    <cellStyle name="Moeda 2 2 2" xfId="133" xr:uid="{00000000-0005-0000-0000-0000A2000000}"/>
    <cellStyle name="Moeda 2 2 2 2" xfId="354" xr:uid="{00000000-0005-0000-0000-0000A3000000}"/>
    <cellStyle name="Moeda 2 2 2 3" xfId="263" xr:uid="{00000000-0005-0000-0000-0000A4000000}"/>
    <cellStyle name="Moeda 2 2 3" xfId="353" xr:uid="{00000000-0005-0000-0000-0000A5000000}"/>
    <cellStyle name="Moeda 2 2 4" xfId="262" xr:uid="{00000000-0005-0000-0000-0000A6000000}"/>
    <cellStyle name="Moeda 2 3" xfId="134" xr:uid="{00000000-0005-0000-0000-0000A7000000}"/>
    <cellStyle name="Moeda 2 3 2" xfId="355" xr:uid="{00000000-0005-0000-0000-0000A8000000}"/>
    <cellStyle name="Moeda 2 3 3" xfId="264" xr:uid="{00000000-0005-0000-0000-0000A9000000}"/>
    <cellStyle name="Moeda 2 4" xfId="135" xr:uid="{00000000-0005-0000-0000-0000AA000000}"/>
    <cellStyle name="Moeda 2 4 2" xfId="356" xr:uid="{00000000-0005-0000-0000-0000AB000000}"/>
    <cellStyle name="Moeda 2 4 3" xfId="265" xr:uid="{00000000-0005-0000-0000-0000AC000000}"/>
    <cellStyle name="Moeda 2 5" xfId="136" xr:uid="{00000000-0005-0000-0000-0000AD000000}"/>
    <cellStyle name="Moeda 2 5 2" xfId="357" xr:uid="{00000000-0005-0000-0000-0000AE000000}"/>
    <cellStyle name="Moeda 2 5 3" xfId="266" xr:uid="{00000000-0005-0000-0000-0000AF000000}"/>
    <cellStyle name="Moeda 2 6" xfId="352" xr:uid="{00000000-0005-0000-0000-0000B0000000}"/>
    <cellStyle name="Moeda 2 7" xfId="261" xr:uid="{00000000-0005-0000-0000-0000B1000000}"/>
    <cellStyle name="Moeda 3" xfId="137" xr:uid="{00000000-0005-0000-0000-0000B2000000}"/>
    <cellStyle name="Moeda 3 2" xfId="138" xr:uid="{00000000-0005-0000-0000-0000B3000000}"/>
    <cellStyle name="Moeda 3 2 2" xfId="359" xr:uid="{00000000-0005-0000-0000-0000B4000000}"/>
    <cellStyle name="Moeda 3 2 3" xfId="268" xr:uid="{00000000-0005-0000-0000-0000B5000000}"/>
    <cellStyle name="Moeda 3 3" xfId="358" xr:uid="{00000000-0005-0000-0000-0000B6000000}"/>
    <cellStyle name="Moeda 3 4" xfId="267" xr:uid="{00000000-0005-0000-0000-0000B7000000}"/>
    <cellStyle name="Moeda 4" xfId="139" xr:uid="{00000000-0005-0000-0000-0000B8000000}"/>
    <cellStyle name="Moeda 4 2" xfId="360" xr:uid="{00000000-0005-0000-0000-0000B9000000}"/>
    <cellStyle name="Moeda 4 3" xfId="269" xr:uid="{00000000-0005-0000-0000-0000BA000000}"/>
    <cellStyle name="Moeda 5" xfId="140" xr:uid="{00000000-0005-0000-0000-0000BB000000}"/>
    <cellStyle name="Moeda 5 2" xfId="361" xr:uid="{00000000-0005-0000-0000-0000BC000000}"/>
    <cellStyle name="Moeda 5 3" xfId="270" xr:uid="{00000000-0005-0000-0000-0000BD000000}"/>
    <cellStyle name="Moeda 6" xfId="141" xr:uid="{00000000-0005-0000-0000-0000BE000000}"/>
    <cellStyle name="Moeda 6 2" xfId="362" xr:uid="{00000000-0005-0000-0000-0000BF000000}"/>
    <cellStyle name="Moeda 6 3" xfId="271" xr:uid="{00000000-0005-0000-0000-0000C0000000}"/>
    <cellStyle name="Moeda 7" xfId="142" xr:uid="{00000000-0005-0000-0000-0000C1000000}"/>
    <cellStyle name="Moeda 7 2" xfId="143" xr:uid="{00000000-0005-0000-0000-0000C2000000}"/>
    <cellStyle name="Moeda 7 2 2" xfId="144" xr:uid="{00000000-0005-0000-0000-0000C3000000}"/>
    <cellStyle name="Moeda 7 2 2 2" xfId="364" xr:uid="{00000000-0005-0000-0000-0000C4000000}"/>
    <cellStyle name="Moeda 7 2 2 3" xfId="273" xr:uid="{00000000-0005-0000-0000-0000C5000000}"/>
    <cellStyle name="Moeda 7 2 3" xfId="145" xr:uid="{00000000-0005-0000-0000-0000C6000000}"/>
    <cellStyle name="Moeda 7 2 3 2" xfId="365" xr:uid="{00000000-0005-0000-0000-0000C7000000}"/>
    <cellStyle name="Moeda 7 2 3 3" xfId="274" xr:uid="{00000000-0005-0000-0000-0000C8000000}"/>
    <cellStyle name="Moeda 7 2 4" xfId="363" xr:uid="{00000000-0005-0000-0000-0000C9000000}"/>
    <cellStyle name="Moeda 7 2 5" xfId="272" xr:uid="{00000000-0005-0000-0000-0000CA000000}"/>
    <cellStyle name="Moeda 7 3" xfId="146" xr:uid="{00000000-0005-0000-0000-0000CB000000}"/>
    <cellStyle name="Moeda 7 3 2" xfId="366" xr:uid="{00000000-0005-0000-0000-0000CC000000}"/>
    <cellStyle name="Moeda 7 3 3" xfId="275" xr:uid="{00000000-0005-0000-0000-0000CD000000}"/>
    <cellStyle name="Moeda 8" xfId="147" xr:uid="{00000000-0005-0000-0000-0000CE000000}"/>
    <cellStyle name="Moeda 8 2" xfId="148" xr:uid="{00000000-0005-0000-0000-0000CF000000}"/>
    <cellStyle name="Moeda 8 2 2" xfId="368" xr:uid="{00000000-0005-0000-0000-0000D0000000}"/>
    <cellStyle name="Moeda 8 2 3" xfId="277" xr:uid="{00000000-0005-0000-0000-0000D1000000}"/>
    <cellStyle name="Moeda 8 3" xfId="367" xr:uid="{00000000-0005-0000-0000-0000D2000000}"/>
    <cellStyle name="Moeda 8 4" xfId="276" xr:uid="{00000000-0005-0000-0000-0000D3000000}"/>
    <cellStyle name="Moeda 9" xfId="149" xr:uid="{00000000-0005-0000-0000-0000D4000000}"/>
    <cellStyle name="Moeda 9 2" xfId="150" xr:uid="{00000000-0005-0000-0000-0000D5000000}"/>
    <cellStyle name="Moeda 9 2 2" xfId="370" xr:uid="{00000000-0005-0000-0000-0000D6000000}"/>
    <cellStyle name="Moeda 9 2 3" xfId="279" xr:uid="{00000000-0005-0000-0000-0000D7000000}"/>
    <cellStyle name="Moeda 9 3" xfId="369" xr:uid="{00000000-0005-0000-0000-0000D8000000}"/>
    <cellStyle name="Moeda 9 4" xfId="278" xr:uid="{00000000-0005-0000-0000-0000D9000000}"/>
    <cellStyle name="Neutra 2" xfId="151" xr:uid="{00000000-0005-0000-0000-0000DA000000}"/>
    <cellStyle name="Neutra 2 2" xfId="152" xr:uid="{00000000-0005-0000-0000-0000DB000000}"/>
    <cellStyle name="Neutra 3" xfId="153" xr:uid="{00000000-0005-0000-0000-0000DC000000}"/>
    <cellStyle name="Neutra 3 2" xfId="154" xr:uid="{00000000-0005-0000-0000-0000DD000000}"/>
    <cellStyle name="Normal" xfId="0" builtinId="0"/>
    <cellStyle name="Normal 10" xfId="444" xr:uid="{C2FC1E55-B437-4BCD-86E4-A734184B45BD}"/>
    <cellStyle name="Normal 2" xfId="155" xr:uid="{00000000-0005-0000-0000-0000DF000000}"/>
    <cellStyle name="Normal 2 2" xfId="156" xr:uid="{00000000-0005-0000-0000-0000E0000000}"/>
    <cellStyle name="Normal 2 2 2" xfId="243" xr:uid="{00000000-0005-0000-0000-0000E1000000}"/>
    <cellStyle name="Normal 2 3" xfId="244" xr:uid="{00000000-0005-0000-0000-0000E2000000}"/>
    <cellStyle name="Normal 2 3 2" xfId="423" xr:uid="{00000000-0005-0000-0000-0000E3000000}"/>
    <cellStyle name="Normal 2 3 2 2" xfId="443" xr:uid="{A19D4696-F482-4AED-983E-24369B714A76}"/>
    <cellStyle name="Normal 2 3 3" xfId="336" xr:uid="{00000000-0005-0000-0000-0000E4000000}"/>
    <cellStyle name="Normal 2 4" xfId="426" xr:uid="{00000000-0005-0000-0000-0000E5000000}"/>
    <cellStyle name="Normal 2 5" xfId="430" xr:uid="{00000000-0005-0000-0000-0000E6000000}"/>
    <cellStyle name="Normal 2 6" xfId="433" xr:uid="{00000000-0005-0000-0000-0000E7000000}"/>
    <cellStyle name="Normal 2 7" xfId="371" xr:uid="{00000000-0005-0000-0000-0000E8000000}"/>
    <cellStyle name="Normal 2 8" xfId="280" xr:uid="{00000000-0005-0000-0000-0000E9000000}"/>
    <cellStyle name="Normal 3" xfId="157" xr:uid="{00000000-0005-0000-0000-0000EA000000}"/>
    <cellStyle name="Normal 3 2" xfId="158" xr:uid="{00000000-0005-0000-0000-0000EB000000}"/>
    <cellStyle name="Normal 3 2 2" xfId="159" xr:uid="{00000000-0005-0000-0000-0000EC000000}"/>
    <cellStyle name="Normal 3 2 2 2" xfId="374" xr:uid="{00000000-0005-0000-0000-0000ED000000}"/>
    <cellStyle name="Normal 3 2 2 3" xfId="283" xr:uid="{00000000-0005-0000-0000-0000EE000000}"/>
    <cellStyle name="Normal 3 2 3" xfId="160" xr:uid="{00000000-0005-0000-0000-0000EF000000}"/>
    <cellStyle name="Normal 3 2 3 2" xfId="375" xr:uid="{00000000-0005-0000-0000-0000F0000000}"/>
    <cellStyle name="Normal 3 2 3 3" xfId="284" xr:uid="{00000000-0005-0000-0000-0000F1000000}"/>
    <cellStyle name="Normal 3 2 4" xfId="373" xr:uid="{00000000-0005-0000-0000-0000F2000000}"/>
    <cellStyle name="Normal 3 2 5" xfId="282" xr:uid="{00000000-0005-0000-0000-0000F3000000}"/>
    <cellStyle name="Normal 3 3" xfId="425" xr:uid="{00000000-0005-0000-0000-0000F4000000}"/>
    <cellStyle name="Normal 3 4" xfId="372" xr:uid="{00000000-0005-0000-0000-0000F5000000}"/>
    <cellStyle name="Normal 3 5" xfId="281" xr:uid="{00000000-0005-0000-0000-0000F6000000}"/>
    <cellStyle name="Normal 4" xfId="161" xr:uid="{00000000-0005-0000-0000-0000F7000000}"/>
    <cellStyle name="Normal 4 2" xfId="376" xr:uid="{00000000-0005-0000-0000-0000F8000000}"/>
    <cellStyle name="Normal 4 3" xfId="285" xr:uid="{00000000-0005-0000-0000-0000F9000000}"/>
    <cellStyle name="Normal 5" xfId="162" xr:uid="{00000000-0005-0000-0000-0000FA000000}"/>
    <cellStyle name="Normal 5 2" xfId="429" xr:uid="{00000000-0005-0000-0000-0000FB000000}"/>
    <cellStyle name="Normal 5 3" xfId="377" xr:uid="{00000000-0005-0000-0000-0000FC000000}"/>
    <cellStyle name="Normal 5 4" xfId="286" xr:uid="{00000000-0005-0000-0000-0000FD000000}"/>
    <cellStyle name="Normal 6" xfId="438" xr:uid="{7DC381DA-628B-43ED-9BD4-57C2E970FAEF}"/>
    <cellStyle name="Normal 6 2" xfId="163" xr:uid="{00000000-0005-0000-0000-0000FE000000}"/>
    <cellStyle name="Normal 6 2 2" xfId="378" xr:uid="{00000000-0005-0000-0000-0000FF000000}"/>
    <cellStyle name="Normal 6 2 3" xfId="287" xr:uid="{00000000-0005-0000-0000-000000010000}"/>
    <cellStyle name="Normal 6 3" xfId="164" xr:uid="{00000000-0005-0000-0000-000001010000}"/>
    <cellStyle name="Normal 6 3 2" xfId="379" xr:uid="{00000000-0005-0000-0000-000002010000}"/>
    <cellStyle name="Normal 6 3 3" xfId="288" xr:uid="{00000000-0005-0000-0000-000003010000}"/>
    <cellStyle name="Normal 7" xfId="165" xr:uid="{00000000-0005-0000-0000-000004010000}"/>
    <cellStyle name="Normal 7 2" xfId="380" xr:uid="{00000000-0005-0000-0000-000005010000}"/>
    <cellStyle name="Normal 7 3" xfId="289" xr:uid="{00000000-0005-0000-0000-000006010000}"/>
    <cellStyle name="Normal 8" xfId="166" xr:uid="{00000000-0005-0000-0000-000007010000}"/>
    <cellStyle name="Normal 8 2" xfId="167" xr:uid="{00000000-0005-0000-0000-000008010000}"/>
    <cellStyle name="Normal 8 2 2" xfId="428" xr:uid="{00000000-0005-0000-0000-000009010000}"/>
    <cellStyle name="Normal 8 2 3" xfId="382" xr:uid="{00000000-0005-0000-0000-00000A010000}"/>
    <cellStyle name="Normal 8 2 4" xfId="291" xr:uid="{00000000-0005-0000-0000-00000B010000}"/>
    <cellStyle name="Normal 8 3" xfId="168" xr:uid="{00000000-0005-0000-0000-00000C010000}"/>
    <cellStyle name="Normal 8 3 2" xfId="383" xr:uid="{00000000-0005-0000-0000-00000D010000}"/>
    <cellStyle name="Normal 8 3 3" xfId="292" xr:uid="{00000000-0005-0000-0000-00000E010000}"/>
    <cellStyle name="Normal 8 4" xfId="381" xr:uid="{00000000-0005-0000-0000-00000F010000}"/>
    <cellStyle name="Normal 8 5" xfId="290" xr:uid="{00000000-0005-0000-0000-000010010000}"/>
    <cellStyle name="Normal 9" xfId="441" xr:uid="{B41D2D99-F7FD-48C9-97E3-084119C103C7}"/>
    <cellStyle name="Nota 2" xfId="169" xr:uid="{00000000-0005-0000-0000-000012010000}"/>
    <cellStyle name="Nota 2 2" xfId="170" xr:uid="{00000000-0005-0000-0000-000013010000}"/>
    <cellStyle name="Nota 2 2 2" xfId="294" xr:uid="{00000000-0005-0000-0000-000014010000}"/>
    <cellStyle name="Nota 2 3" xfId="293" xr:uid="{00000000-0005-0000-0000-000015010000}"/>
    <cellStyle name="Nota 3" xfId="171" xr:uid="{00000000-0005-0000-0000-000016010000}"/>
    <cellStyle name="Nota 3 2" xfId="172" xr:uid="{00000000-0005-0000-0000-000017010000}"/>
    <cellStyle name="Nota 3 2 2" xfId="296" xr:uid="{00000000-0005-0000-0000-000018010000}"/>
    <cellStyle name="Nota 3 3" xfId="295" xr:uid="{00000000-0005-0000-0000-000019010000}"/>
    <cellStyle name="Porcentagem 10 2" xfId="173" xr:uid="{00000000-0005-0000-0000-00001B010000}"/>
    <cellStyle name="Porcentagem 10 2 2" xfId="434" xr:uid="{00000000-0005-0000-0000-00001C010000}"/>
    <cellStyle name="Porcentagem 10 2 3" xfId="384" xr:uid="{00000000-0005-0000-0000-00001D010000}"/>
    <cellStyle name="Porcentagem 10 2 4" xfId="297" xr:uid="{00000000-0005-0000-0000-00001E010000}"/>
    <cellStyle name="Porcentagem 10 3" xfId="174" xr:uid="{00000000-0005-0000-0000-00001F010000}"/>
    <cellStyle name="Porcentagem 10 3 2" xfId="385" xr:uid="{00000000-0005-0000-0000-000020010000}"/>
    <cellStyle name="Porcentagem 10 3 3" xfId="298" xr:uid="{00000000-0005-0000-0000-000021010000}"/>
    <cellStyle name="Porcentagem 11" xfId="175" xr:uid="{00000000-0005-0000-0000-000022010000}"/>
    <cellStyle name="Porcentagem 11 2" xfId="386" xr:uid="{00000000-0005-0000-0000-000023010000}"/>
    <cellStyle name="Porcentagem 11 3" xfId="299" xr:uid="{00000000-0005-0000-0000-000024010000}"/>
    <cellStyle name="Porcentagem 12" xfId="176" xr:uid="{00000000-0005-0000-0000-000025010000}"/>
    <cellStyle name="Porcentagem 12 2" xfId="246" xr:uid="{00000000-0005-0000-0000-000026010000}"/>
    <cellStyle name="Porcentagem 13" xfId="177" xr:uid="{00000000-0005-0000-0000-000027010000}"/>
    <cellStyle name="Porcentagem 13 2" xfId="432" xr:uid="{00000000-0005-0000-0000-000028010000}"/>
    <cellStyle name="Porcentagem 13 3" xfId="387" xr:uid="{00000000-0005-0000-0000-000029010000}"/>
    <cellStyle name="Porcentagem 13 4" xfId="300" xr:uid="{00000000-0005-0000-0000-00002A010000}"/>
    <cellStyle name="Porcentagem 2" xfId="178" xr:uid="{00000000-0005-0000-0000-00002B010000}"/>
    <cellStyle name="Porcentagem 2 2" xfId="179" xr:uid="{00000000-0005-0000-0000-00002C010000}"/>
    <cellStyle name="Porcentagem 2 2 2" xfId="389" xr:uid="{00000000-0005-0000-0000-00002D010000}"/>
    <cellStyle name="Porcentagem 2 2 3" xfId="302" xr:uid="{00000000-0005-0000-0000-00002E010000}"/>
    <cellStyle name="Porcentagem 2 3" xfId="180" xr:uid="{00000000-0005-0000-0000-00002F010000}"/>
    <cellStyle name="Porcentagem 2 3 2" xfId="390" xr:uid="{00000000-0005-0000-0000-000030010000}"/>
    <cellStyle name="Porcentagem 2 3 3" xfId="303" xr:uid="{00000000-0005-0000-0000-000031010000}"/>
    <cellStyle name="Porcentagem 2 4" xfId="388" xr:uid="{00000000-0005-0000-0000-000032010000}"/>
    <cellStyle name="Porcentagem 2 5" xfId="301" xr:uid="{00000000-0005-0000-0000-000033010000}"/>
    <cellStyle name="Porcentagem 3" xfId="181" xr:uid="{00000000-0005-0000-0000-000034010000}"/>
    <cellStyle name="Porcentagem 3 2" xfId="391" xr:uid="{00000000-0005-0000-0000-000035010000}"/>
    <cellStyle name="Porcentagem 3 3" xfId="304" xr:uid="{00000000-0005-0000-0000-000036010000}"/>
    <cellStyle name="Porcentagem 4" xfId="182" xr:uid="{00000000-0005-0000-0000-000037010000}"/>
    <cellStyle name="Porcentagem 4 2" xfId="392" xr:uid="{00000000-0005-0000-0000-000038010000}"/>
    <cellStyle name="Porcentagem 4 3" xfId="305" xr:uid="{00000000-0005-0000-0000-000039010000}"/>
    <cellStyle name="Porcentagem 5" xfId="183" xr:uid="{00000000-0005-0000-0000-00003A010000}"/>
    <cellStyle name="Porcentagem 5 2" xfId="184" xr:uid="{00000000-0005-0000-0000-00003B010000}"/>
    <cellStyle name="Porcentagem 5 2 2" xfId="394" xr:uid="{00000000-0005-0000-0000-00003C010000}"/>
    <cellStyle name="Porcentagem 5 2 3" xfId="307" xr:uid="{00000000-0005-0000-0000-00003D010000}"/>
    <cellStyle name="Porcentagem 5 3" xfId="393" xr:uid="{00000000-0005-0000-0000-00003E010000}"/>
    <cellStyle name="Porcentagem 5 4" xfId="306" xr:uid="{00000000-0005-0000-0000-00003F010000}"/>
    <cellStyle name="Porcentagem 6" xfId="185" xr:uid="{00000000-0005-0000-0000-000040010000}"/>
    <cellStyle name="Porcentagem 6 2" xfId="186" xr:uid="{00000000-0005-0000-0000-000041010000}"/>
    <cellStyle name="Porcentagem 6 2 2" xfId="436" xr:uid="{00000000-0005-0000-0000-000042010000}"/>
    <cellStyle name="Porcentagem 6 2 3" xfId="396" xr:uid="{00000000-0005-0000-0000-000043010000}"/>
    <cellStyle name="Porcentagem 6 2 4" xfId="309" xr:uid="{00000000-0005-0000-0000-000044010000}"/>
    <cellStyle name="Porcentagem 6 3" xfId="395" xr:uid="{00000000-0005-0000-0000-000045010000}"/>
    <cellStyle name="Porcentagem 6 4" xfId="308" xr:uid="{00000000-0005-0000-0000-000046010000}"/>
    <cellStyle name="Porcentagem 7" xfId="187" xr:uid="{00000000-0005-0000-0000-000047010000}"/>
    <cellStyle name="Porcentagem 7 2" xfId="188" xr:uid="{00000000-0005-0000-0000-000048010000}"/>
    <cellStyle name="Porcentagem 7 2 2" xfId="398" xr:uid="{00000000-0005-0000-0000-000049010000}"/>
    <cellStyle name="Porcentagem 7 2 3" xfId="311" xr:uid="{00000000-0005-0000-0000-00004A010000}"/>
    <cellStyle name="Porcentagem 7 3" xfId="397" xr:uid="{00000000-0005-0000-0000-00004B010000}"/>
    <cellStyle name="Porcentagem 7 4" xfId="310" xr:uid="{00000000-0005-0000-0000-00004C010000}"/>
    <cellStyle name="Porcentagem 8" xfId="189" xr:uid="{00000000-0005-0000-0000-00004D010000}"/>
    <cellStyle name="Porcentagem 8 2" xfId="190" xr:uid="{00000000-0005-0000-0000-00004E010000}"/>
    <cellStyle name="Porcentagem 8 2 2" xfId="400" xr:uid="{00000000-0005-0000-0000-00004F010000}"/>
    <cellStyle name="Porcentagem 8 2 3" xfId="313" xr:uid="{00000000-0005-0000-0000-000050010000}"/>
    <cellStyle name="Porcentagem 8 3" xfId="399" xr:uid="{00000000-0005-0000-0000-000051010000}"/>
    <cellStyle name="Porcentagem 8 4" xfId="312" xr:uid="{00000000-0005-0000-0000-000052010000}"/>
    <cellStyle name="Porcentagem 9" xfId="191" xr:uid="{00000000-0005-0000-0000-000053010000}"/>
    <cellStyle name="Porcentagem 9 2" xfId="401" xr:uid="{00000000-0005-0000-0000-000054010000}"/>
    <cellStyle name="Porcentagem 9 3" xfId="314" xr:uid="{00000000-0005-0000-0000-000055010000}"/>
    <cellStyle name="Saída" xfId="440" builtinId="21"/>
    <cellStyle name="Saída 2" xfId="192" xr:uid="{00000000-0005-0000-0000-000056010000}"/>
    <cellStyle name="Saída 2 2" xfId="193" xr:uid="{00000000-0005-0000-0000-000057010000}"/>
    <cellStyle name="Saída 2 2 2" xfId="403" xr:uid="{00000000-0005-0000-0000-000058010000}"/>
    <cellStyle name="Saída 2 2 3" xfId="316" xr:uid="{00000000-0005-0000-0000-000059010000}"/>
    <cellStyle name="Saída 2 3" xfId="402" xr:uid="{00000000-0005-0000-0000-00005A010000}"/>
    <cellStyle name="Saída 2 4" xfId="315" xr:uid="{00000000-0005-0000-0000-00005B010000}"/>
    <cellStyle name="Saída 3" xfId="194" xr:uid="{00000000-0005-0000-0000-00005C010000}"/>
    <cellStyle name="Saída 3 2" xfId="195" xr:uid="{00000000-0005-0000-0000-00005D010000}"/>
    <cellStyle name="Saída 3 2 2" xfId="405" xr:uid="{00000000-0005-0000-0000-00005E010000}"/>
    <cellStyle name="Saída 3 2 3" xfId="318" xr:uid="{00000000-0005-0000-0000-00005F010000}"/>
    <cellStyle name="Saída 3 3" xfId="404" xr:uid="{00000000-0005-0000-0000-000060010000}"/>
    <cellStyle name="Saída 3 4" xfId="317" xr:uid="{00000000-0005-0000-0000-000061010000}"/>
    <cellStyle name="Separador de milhares 10" xfId="196" xr:uid="{00000000-0005-0000-0000-000062010000}"/>
    <cellStyle name="Separador de milhares 10 2" xfId="197" xr:uid="{00000000-0005-0000-0000-000063010000}"/>
    <cellStyle name="Separador de milhares 10 2 2" xfId="407" xr:uid="{00000000-0005-0000-0000-000064010000}"/>
    <cellStyle name="Separador de milhares 10 2 3" xfId="320" xr:uid="{00000000-0005-0000-0000-000065010000}"/>
    <cellStyle name="Separador de milhares 10 3" xfId="406" xr:uid="{00000000-0005-0000-0000-000066010000}"/>
    <cellStyle name="Separador de milhares 10 4" xfId="319" xr:uid="{00000000-0005-0000-0000-000067010000}"/>
    <cellStyle name="Separador de milhares 2" xfId="198" xr:uid="{00000000-0005-0000-0000-000068010000}"/>
    <cellStyle name="Separador de milhares 2 2" xfId="199" xr:uid="{00000000-0005-0000-0000-000069010000}"/>
    <cellStyle name="Separador de milhares 2 2 2" xfId="200" xr:uid="{00000000-0005-0000-0000-00006A010000}"/>
    <cellStyle name="Separador de milhares 2 2 2 2" xfId="410" xr:uid="{00000000-0005-0000-0000-00006B010000}"/>
    <cellStyle name="Separador de milhares 2 2 2 3" xfId="323" xr:uid="{00000000-0005-0000-0000-00006C010000}"/>
    <cellStyle name="Separador de milhares 2 2 3" xfId="409" xr:uid="{00000000-0005-0000-0000-00006D010000}"/>
    <cellStyle name="Separador de milhares 2 2 4" xfId="322" xr:uid="{00000000-0005-0000-0000-00006E010000}"/>
    <cellStyle name="Separador de milhares 2 3" xfId="201" xr:uid="{00000000-0005-0000-0000-00006F010000}"/>
    <cellStyle name="Separador de milhares 2 3 2" xfId="411" xr:uid="{00000000-0005-0000-0000-000070010000}"/>
    <cellStyle name="Separador de milhares 2 3 3" xfId="324" xr:uid="{00000000-0005-0000-0000-000071010000}"/>
    <cellStyle name="Separador de milhares 2 4" xfId="408" xr:uid="{00000000-0005-0000-0000-000072010000}"/>
    <cellStyle name="Separador de milhares 2 5" xfId="321" xr:uid="{00000000-0005-0000-0000-000073010000}"/>
    <cellStyle name="Separador de milhares 3" xfId="202" xr:uid="{00000000-0005-0000-0000-000074010000}"/>
    <cellStyle name="Separador de milhares 3 2" xfId="412" xr:uid="{00000000-0005-0000-0000-000075010000}"/>
    <cellStyle name="Separador de milhares 3 3" xfId="325" xr:uid="{00000000-0005-0000-0000-000076010000}"/>
    <cellStyle name="Separador de milhares 4" xfId="203" xr:uid="{00000000-0005-0000-0000-000077010000}"/>
    <cellStyle name="Separador de milhares 4 2" xfId="204" xr:uid="{00000000-0005-0000-0000-000078010000}"/>
    <cellStyle name="Separador de milhares 4 2 2" xfId="414" xr:uid="{00000000-0005-0000-0000-000079010000}"/>
    <cellStyle name="Separador de milhares 4 2 3" xfId="327" xr:uid="{00000000-0005-0000-0000-00007A010000}"/>
    <cellStyle name="Separador de milhares 4 3" xfId="413" xr:uid="{00000000-0005-0000-0000-00007B010000}"/>
    <cellStyle name="Separador de milhares 4 4" xfId="326" xr:uid="{00000000-0005-0000-0000-00007C010000}"/>
    <cellStyle name="Separador de milhares 5" xfId="205" xr:uid="{00000000-0005-0000-0000-00007D010000}"/>
    <cellStyle name="Separador de milhares 5 2" xfId="415" xr:uid="{00000000-0005-0000-0000-00007E010000}"/>
    <cellStyle name="Separador de milhares 5 3" xfId="328" xr:uid="{00000000-0005-0000-0000-00007F010000}"/>
    <cellStyle name="Texto de Aviso 2" xfId="206" xr:uid="{00000000-0005-0000-0000-000080010000}"/>
    <cellStyle name="Texto de Aviso 2 2" xfId="207" xr:uid="{00000000-0005-0000-0000-000081010000}"/>
    <cellStyle name="Texto de Aviso 3" xfId="208" xr:uid="{00000000-0005-0000-0000-000082010000}"/>
    <cellStyle name="Texto de Aviso 3 2" xfId="209" xr:uid="{00000000-0005-0000-0000-000083010000}"/>
    <cellStyle name="Texto Explicativo 2" xfId="210" xr:uid="{00000000-0005-0000-0000-000084010000}"/>
    <cellStyle name="Texto Explicativo 2 2" xfId="211" xr:uid="{00000000-0005-0000-0000-000085010000}"/>
    <cellStyle name="Texto Explicativo 3" xfId="212" xr:uid="{00000000-0005-0000-0000-000086010000}"/>
    <cellStyle name="Texto Explicativo 3 2" xfId="213" xr:uid="{00000000-0005-0000-0000-000087010000}"/>
    <cellStyle name="Título 1 2" xfId="214" xr:uid="{00000000-0005-0000-0000-000088010000}"/>
    <cellStyle name="Título 1 2 2" xfId="215" xr:uid="{00000000-0005-0000-0000-000089010000}"/>
    <cellStyle name="Título 1 3" xfId="216" xr:uid="{00000000-0005-0000-0000-00008A010000}"/>
    <cellStyle name="Título 1 3 2" xfId="217" xr:uid="{00000000-0005-0000-0000-00008B010000}"/>
    <cellStyle name="Título 2 2" xfId="218" xr:uid="{00000000-0005-0000-0000-00008C010000}"/>
    <cellStyle name="Título 2 2 2" xfId="219" xr:uid="{00000000-0005-0000-0000-00008D010000}"/>
    <cellStyle name="Título 2 3" xfId="220" xr:uid="{00000000-0005-0000-0000-00008E010000}"/>
    <cellStyle name="Título 2 3 2" xfId="221" xr:uid="{00000000-0005-0000-0000-00008F010000}"/>
    <cellStyle name="Título 3 2" xfId="222" xr:uid="{00000000-0005-0000-0000-000090010000}"/>
    <cellStyle name="Título 3 2 2" xfId="223" xr:uid="{00000000-0005-0000-0000-000091010000}"/>
    <cellStyle name="Título 3 3" xfId="224" xr:uid="{00000000-0005-0000-0000-000092010000}"/>
    <cellStyle name="Título 3 3 2" xfId="225" xr:uid="{00000000-0005-0000-0000-000093010000}"/>
    <cellStyle name="Título 4 2" xfId="226" xr:uid="{00000000-0005-0000-0000-000094010000}"/>
    <cellStyle name="Título 4 2 2" xfId="227" xr:uid="{00000000-0005-0000-0000-000095010000}"/>
    <cellStyle name="Título 4 3" xfId="228" xr:uid="{00000000-0005-0000-0000-000096010000}"/>
    <cellStyle name="Título 4 3 2" xfId="229" xr:uid="{00000000-0005-0000-0000-000097010000}"/>
    <cellStyle name="Título 5" xfId="230" xr:uid="{00000000-0005-0000-0000-000098010000}"/>
    <cellStyle name="Título 5 2" xfId="231" xr:uid="{00000000-0005-0000-0000-000099010000}"/>
    <cellStyle name="Título 6" xfId="232" xr:uid="{00000000-0005-0000-0000-00009A010000}"/>
    <cellStyle name="Título 6 2" xfId="233" xr:uid="{00000000-0005-0000-0000-00009B010000}"/>
    <cellStyle name="Total 2" xfId="234" xr:uid="{00000000-0005-0000-0000-00009C010000}"/>
    <cellStyle name="Total 2 2" xfId="235" xr:uid="{00000000-0005-0000-0000-00009D010000}"/>
    <cellStyle name="Total 2 2 2" xfId="417" xr:uid="{00000000-0005-0000-0000-00009E010000}"/>
    <cellStyle name="Total 2 2 3" xfId="330" xr:uid="{00000000-0005-0000-0000-00009F010000}"/>
    <cellStyle name="Total 2 3" xfId="416" xr:uid="{00000000-0005-0000-0000-0000A0010000}"/>
    <cellStyle name="Total 2 4" xfId="329" xr:uid="{00000000-0005-0000-0000-0000A1010000}"/>
    <cellStyle name="Total 3" xfId="236" xr:uid="{00000000-0005-0000-0000-0000A2010000}"/>
    <cellStyle name="Total 3 2" xfId="237" xr:uid="{00000000-0005-0000-0000-0000A3010000}"/>
    <cellStyle name="Total 3 2 2" xfId="419" xr:uid="{00000000-0005-0000-0000-0000A4010000}"/>
    <cellStyle name="Total 3 2 3" xfId="332" xr:uid="{00000000-0005-0000-0000-0000A5010000}"/>
    <cellStyle name="Total 3 3" xfId="418" xr:uid="{00000000-0005-0000-0000-0000A6010000}"/>
    <cellStyle name="Total 3 4" xfId="331" xr:uid="{00000000-0005-0000-0000-0000A7010000}"/>
    <cellStyle name="Vírgula" xfId="238" builtinId="3"/>
    <cellStyle name="Vírgula 2" xfId="239" xr:uid="{00000000-0005-0000-0000-0000A9010000}"/>
    <cellStyle name="Vírgula 2 2" xfId="240" xr:uid="{00000000-0005-0000-0000-0000AA010000}"/>
    <cellStyle name="Vírgula 2 2 2" xfId="435" xr:uid="{00000000-0005-0000-0000-0000AB010000}"/>
    <cellStyle name="Vírgula 2 2 3" xfId="420" xr:uid="{00000000-0005-0000-0000-0000AC010000}"/>
    <cellStyle name="Vírgula 2 2 4" xfId="333" xr:uid="{00000000-0005-0000-0000-0000AD010000}"/>
    <cellStyle name="Vírgula 2 3" xfId="245" xr:uid="{00000000-0005-0000-0000-0000AE010000}"/>
    <cellStyle name="Vírgula 2 3 2" xfId="424" xr:uid="{00000000-0005-0000-0000-0000AF010000}"/>
    <cellStyle name="Vírgula 2 3 3" xfId="337" xr:uid="{00000000-0005-0000-0000-0000B0010000}"/>
    <cellStyle name="Vírgula 2 4" xfId="427" xr:uid="{00000000-0005-0000-0000-0000B1010000}"/>
    <cellStyle name="Vírgula 3" xfId="241" xr:uid="{00000000-0005-0000-0000-0000B2010000}"/>
    <cellStyle name="Vírgula 3 2" xfId="421" xr:uid="{00000000-0005-0000-0000-0000B3010000}"/>
    <cellStyle name="Vírgula 3 3" xfId="334" xr:uid="{00000000-0005-0000-0000-0000B4010000}"/>
    <cellStyle name="Vírgula 4" xfId="242" xr:uid="{00000000-0005-0000-0000-0000B5010000}"/>
    <cellStyle name="Vírgula 4 2" xfId="431" xr:uid="{00000000-0005-0000-0000-0000B6010000}"/>
    <cellStyle name="Vírgula 4 3" xfId="422" xr:uid="{00000000-0005-0000-0000-0000B7010000}"/>
    <cellStyle name="Vírgula 4 4" xfId="335" xr:uid="{00000000-0005-0000-0000-0000B8010000}"/>
  </cellStyles>
  <dxfs count="0"/>
  <tableStyles count="0" defaultTableStyle="TableStyleMedium9" defaultPivotStyle="PivotStyleLight16"/>
  <colors>
    <mruColors>
      <color rgb="FFC9F1FF"/>
      <color rgb="FFFFFFCC"/>
      <color rgb="FFABE9FF"/>
      <color rgb="FF81DEFF"/>
      <color rgb="FF5BD4FF"/>
      <color rgb="FF19C3FF"/>
      <color rgb="FFE08ED6"/>
      <color rgb="FFFF99CC"/>
      <color rgb="FFFFCC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dropassos\Desktop\Servic&#807;os%20REP-AL\PLAN.%20PESQUISA-%20%20REP%20AL%202%2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- Não mex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31888D-9BB4-47AC-88E3-108A055E58B2}">
  <sheetPr>
    <tabColor rgb="FF0070C0"/>
  </sheetPr>
  <dimension ref="A1:M127"/>
  <sheetViews>
    <sheetView tabSelected="1" topLeftCell="A62" zoomScaleNormal="100" workbookViewId="0">
      <selection activeCell="D122" sqref="D122"/>
    </sheetView>
  </sheetViews>
  <sheetFormatPr defaultColWidth="8.85546875" defaultRowHeight="15"/>
  <cols>
    <col min="1" max="1" width="6.85546875" style="41" customWidth="1"/>
    <col min="2" max="2" width="37.140625" style="41" customWidth="1"/>
    <col min="3" max="3" width="13.42578125" style="41" customWidth="1"/>
    <col min="4" max="4" width="16.42578125" style="41" customWidth="1"/>
    <col min="5" max="5" width="8.85546875" style="41"/>
    <col min="6" max="6" width="14.42578125" style="41" bestFit="1" customWidth="1"/>
    <col min="7" max="7" width="14" style="41" bestFit="1" customWidth="1"/>
    <col min="8" max="8" width="10.42578125" style="41" bestFit="1" customWidth="1"/>
    <col min="9" max="9" width="27.42578125" style="41" bestFit="1" customWidth="1"/>
    <col min="10" max="10" width="21.85546875" style="41" customWidth="1"/>
    <col min="11" max="11" width="16.42578125" style="41" customWidth="1"/>
    <col min="12" max="12" width="11.140625" style="41" customWidth="1"/>
    <col min="13" max="13" width="16.85546875" style="41" customWidth="1"/>
    <col min="14" max="16384" width="8.85546875" style="41"/>
  </cols>
  <sheetData>
    <row r="1" spans="1:8" ht="15.75" thickBot="1">
      <c r="A1" s="134" t="s">
        <v>157</v>
      </c>
      <c r="B1" s="134"/>
      <c r="C1" s="134"/>
      <c r="D1" s="134"/>
    </row>
    <row r="2" spans="1:8" ht="15.75" thickBot="1">
      <c r="A2" s="135" t="s">
        <v>150</v>
      </c>
      <c r="B2" s="136"/>
      <c r="C2" s="136"/>
      <c r="D2" s="137"/>
    </row>
    <row r="3" spans="1:8" ht="15.75" thickBot="1">
      <c r="A3" s="138" t="s">
        <v>39</v>
      </c>
      <c r="B3" s="138"/>
      <c r="C3" s="138"/>
      <c r="D3" s="42" t="s">
        <v>40</v>
      </c>
    </row>
    <row r="4" spans="1:8" ht="15.75" thickBot="1">
      <c r="A4" s="138" t="s">
        <v>41</v>
      </c>
      <c r="B4" s="138"/>
      <c r="C4" s="138"/>
      <c r="D4" s="42">
        <v>1</v>
      </c>
    </row>
    <row r="5" spans="1:8" ht="15.75" thickBot="1">
      <c r="A5" s="138" t="s">
        <v>42</v>
      </c>
      <c r="B5" s="138"/>
      <c r="C5" s="138"/>
      <c r="D5" s="42">
        <v>12</v>
      </c>
    </row>
    <row r="6" spans="1:8" ht="15.75" thickBot="1">
      <c r="A6" s="138" t="s">
        <v>43</v>
      </c>
      <c r="B6" s="138"/>
      <c r="C6" s="138"/>
      <c r="D6" s="43" t="s">
        <v>148</v>
      </c>
    </row>
    <row r="7" spans="1:8" ht="15.75" thickBot="1">
      <c r="A7" s="138" t="s">
        <v>44</v>
      </c>
      <c r="B7" s="138"/>
      <c r="C7" s="138"/>
      <c r="D7" s="43" t="s">
        <v>147</v>
      </c>
    </row>
    <row r="8" spans="1:8" ht="15.75" thickBot="1">
      <c r="A8" s="138" t="s">
        <v>45</v>
      </c>
      <c r="B8" s="138"/>
      <c r="C8" s="138"/>
      <c r="D8" s="43" t="s">
        <v>46</v>
      </c>
    </row>
    <row r="9" spans="1:8" ht="15.75" thickBot="1">
      <c r="A9" s="138" t="s">
        <v>47</v>
      </c>
      <c r="B9" s="138"/>
      <c r="C9" s="138"/>
      <c r="D9" s="42" t="s">
        <v>1</v>
      </c>
    </row>
    <row r="10" spans="1:8" ht="15.75" thickBot="1">
      <c r="A10" s="138" t="s">
        <v>48</v>
      </c>
      <c r="B10" s="138"/>
      <c r="C10" s="138"/>
      <c r="D10" s="44">
        <v>1518</v>
      </c>
    </row>
    <row r="11" spans="1:8" ht="5.0999999999999996" customHeight="1" thickBot="1">
      <c r="A11" s="139"/>
      <c r="B11" s="139"/>
      <c r="C11" s="139"/>
      <c r="D11" s="139"/>
    </row>
    <row r="12" spans="1:8" ht="15.75" thickBot="1">
      <c r="A12" s="133" t="s">
        <v>49</v>
      </c>
      <c r="B12" s="133"/>
      <c r="C12" s="133"/>
      <c r="D12" s="133"/>
    </row>
    <row r="13" spans="1:8" ht="15.75" thickBot="1">
      <c r="A13" s="45">
        <v>1</v>
      </c>
      <c r="B13" s="46" t="s">
        <v>50</v>
      </c>
      <c r="C13" s="45" t="s">
        <v>51</v>
      </c>
      <c r="D13" s="45" t="s">
        <v>52</v>
      </c>
    </row>
    <row r="14" spans="1:8" ht="15.75" thickBot="1">
      <c r="A14" s="47" t="s">
        <v>53</v>
      </c>
      <c r="B14" s="141" t="s">
        <v>54</v>
      </c>
      <c r="C14" s="142"/>
      <c r="D14" s="48">
        <v>4750.41</v>
      </c>
      <c r="H14" s="49"/>
    </row>
    <row r="15" spans="1:8" ht="15.75" thickBot="1">
      <c r="A15" s="47" t="s">
        <v>55</v>
      </c>
      <c r="B15" s="50" t="s">
        <v>56</v>
      </c>
      <c r="C15" s="51"/>
      <c r="D15" s="52">
        <f>ROUND($C$15*$D$14,2)</f>
        <v>0</v>
      </c>
    </row>
    <row r="16" spans="1:8" ht="15.75" thickBot="1">
      <c r="A16" s="47" t="s">
        <v>57</v>
      </c>
      <c r="B16" s="50" t="s">
        <v>23</v>
      </c>
      <c r="C16" s="51"/>
      <c r="D16" s="52">
        <f>D10*0.2</f>
        <v>303.60000000000002</v>
      </c>
    </row>
    <row r="17" spans="1:4" ht="15.75" thickBot="1">
      <c r="A17" s="143" t="s">
        <v>58</v>
      </c>
      <c r="B17" s="144"/>
      <c r="C17" s="145"/>
      <c r="D17" s="53">
        <f>SUM(D14:D16)</f>
        <v>5054.01</v>
      </c>
    </row>
    <row r="18" spans="1:4" ht="5.0999999999999996" customHeight="1" thickBot="1">
      <c r="A18" s="54"/>
      <c r="B18" s="55"/>
      <c r="C18" s="55"/>
      <c r="D18" s="55"/>
    </row>
    <row r="19" spans="1:4" ht="15.75" thickBot="1">
      <c r="A19" s="133" t="s">
        <v>59</v>
      </c>
      <c r="B19" s="133"/>
      <c r="C19" s="133"/>
      <c r="D19" s="133"/>
    </row>
    <row r="20" spans="1:4" ht="15.75" thickBot="1">
      <c r="A20" s="146" t="s">
        <v>60</v>
      </c>
      <c r="B20" s="146"/>
      <c r="C20" s="146"/>
      <c r="D20" s="146"/>
    </row>
    <row r="21" spans="1:4" ht="26.25" thickBot="1">
      <c r="A21" s="45" t="s">
        <v>61</v>
      </c>
      <c r="B21" s="56" t="s">
        <v>62</v>
      </c>
      <c r="C21" s="45" t="s">
        <v>51</v>
      </c>
      <c r="D21" s="45" t="s">
        <v>52</v>
      </c>
    </row>
    <row r="22" spans="1:4" ht="15.75" thickBot="1">
      <c r="A22" s="47" t="s">
        <v>53</v>
      </c>
      <c r="B22" s="57" t="s">
        <v>63</v>
      </c>
      <c r="C22" s="51">
        <f>1/12</f>
        <v>8.3333333333333329E-2</v>
      </c>
      <c r="D22" s="58">
        <f>ROUND(($C$22)*D17,2)</f>
        <v>421.17</v>
      </c>
    </row>
    <row r="23" spans="1:4" ht="15.75" thickBot="1">
      <c r="A23" s="47" t="s">
        <v>55</v>
      </c>
      <c r="B23" s="57" t="s">
        <v>64</v>
      </c>
      <c r="C23" s="51">
        <f>1/12/3</f>
        <v>2.7777777777777776E-2</v>
      </c>
      <c r="D23" s="58">
        <f>ROUND(($C$23)*D17,2)</f>
        <v>140.38999999999999</v>
      </c>
    </row>
    <row r="24" spans="1:4" ht="15.75" thickBot="1">
      <c r="A24" s="147" t="s">
        <v>58</v>
      </c>
      <c r="B24" s="148"/>
      <c r="C24" s="59">
        <f>SUM(C22:C23)</f>
        <v>0.1111111111111111</v>
      </c>
      <c r="D24" s="60">
        <f>SUM(D22:D23)</f>
        <v>561.55999999999995</v>
      </c>
    </row>
    <row r="25" spans="1:4" ht="6.6" customHeight="1" thickBot="1">
      <c r="A25" s="149"/>
      <c r="B25" s="149"/>
      <c r="C25" s="149"/>
      <c r="D25" s="149"/>
    </row>
    <row r="26" spans="1:4" ht="15.75" thickBot="1">
      <c r="A26" s="150" t="s">
        <v>65</v>
      </c>
      <c r="B26" s="150"/>
      <c r="C26" s="150"/>
      <c r="D26" s="61">
        <f>D17+D24</f>
        <v>5615.57</v>
      </c>
    </row>
    <row r="27" spans="1:4" ht="6.6" customHeight="1" thickBot="1">
      <c r="A27" s="151"/>
      <c r="B27" s="151"/>
      <c r="C27" s="151"/>
      <c r="D27" s="151"/>
    </row>
    <row r="28" spans="1:4" ht="27" customHeight="1" thickBot="1">
      <c r="A28" s="152" t="s">
        <v>66</v>
      </c>
      <c r="B28" s="152"/>
      <c r="C28" s="152"/>
      <c r="D28" s="152"/>
    </row>
    <row r="29" spans="1:4" ht="23.1" customHeight="1" thickBot="1">
      <c r="A29" s="45" t="s">
        <v>67</v>
      </c>
      <c r="B29" s="62" t="s">
        <v>68</v>
      </c>
      <c r="C29" s="45" t="s">
        <v>51</v>
      </c>
      <c r="D29" s="45" t="s">
        <v>52</v>
      </c>
    </row>
    <row r="30" spans="1:4" ht="15.75" thickBot="1">
      <c r="A30" s="47" t="s">
        <v>53</v>
      </c>
      <c r="B30" s="63" t="s">
        <v>69</v>
      </c>
      <c r="C30" s="64">
        <v>0.2</v>
      </c>
      <c r="D30" s="58">
        <f>ROUND(($C$30)*D26,2)</f>
        <v>1123.1099999999999</v>
      </c>
    </row>
    <row r="31" spans="1:4" ht="15.75" thickBot="1">
      <c r="A31" s="47" t="s">
        <v>55</v>
      </c>
      <c r="B31" s="63" t="s">
        <v>70</v>
      </c>
      <c r="C31" s="64">
        <v>2.5000000000000001E-2</v>
      </c>
      <c r="D31" s="58">
        <f>ROUND(($C$31)*D26,2)</f>
        <v>140.38999999999999</v>
      </c>
    </row>
    <row r="32" spans="1:4" ht="15.75" thickBot="1">
      <c r="A32" s="47" t="s">
        <v>57</v>
      </c>
      <c r="B32" s="65" t="s">
        <v>71</v>
      </c>
      <c r="C32" s="66">
        <f>3%*2</f>
        <v>0.06</v>
      </c>
      <c r="D32" s="58">
        <f>ROUND(($C$32)*D26,2)</f>
        <v>336.93</v>
      </c>
    </row>
    <row r="33" spans="1:13" ht="15.75" thickBot="1">
      <c r="A33" s="47" t="s">
        <v>72</v>
      </c>
      <c r="B33" s="63" t="s">
        <v>73</v>
      </c>
      <c r="C33" s="64">
        <v>1.4999999999999999E-2</v>
      </c>
      <c r="D33" s="58">
        <f>ROUND(($C$33)*D26,2)</f>
        <v>84.23</v>
      </c>
    </row>
    <row r="34" spans="1:13" ht="15.75" thickBot="1">
      <c r="A34" s="47" t="s">
        <v>74</v>
      </c>
      <c r="B34" s="63" t="s">
        <v>75</v>
      </c>
      <c r="C34" s="64">
        <v>0.01</v>
      </c>
      <c r="D34" s="58">
        <f>ROUND(($C$34)*D26,2)</f>
        <v>56.16</v>
      </c>
    </row>
    <row r="35" spans="1:13" ht="15.75" thickBot="1">
      <c r="A35" s="47" t="s">
        <v>76</v>
      </c>
      <c r="B35" s="63" t="s">
        <v>77</v>
      </c>
      <c r="C35" s="64">
        <v>6.0000000000000001E-3</v>
      </c>
      <c r="D35" s="58">
        <f>ROUND(($C$35)*D26,2)</f>
        <v>33.69</v>
      </c>
    </row>
    <row r="36" spans="1:13" ht="15.75" thickBot="1">
      <c r="A36" s="47" t="s">
        <v>78</v>
      </c>
      <c r="B36" s="63" t="s">
        <v>79</v>
      </c>
      <c r="C36" s="64">
        <v>2E-3</v>
      </c>
      <c r="D36" s="58">
        <f>ROUND(($C$36)*D26,2)</f>
        <v>11.23</v>
      </c>
    </row>
    <row r="37" spans="1:13" ht="15.75" thickBot="1">
      <c r="A37" s="47" t="s">
        <v>80</v>
      </c>
      <c r="B37" s="63" t="s">
        <v>81</v>
      </c>
      <c r="C37" s="64">
        <v>0.08</v>
      </c>
      <c r="D37" s="58">
        <f>ROUND(($C$37)*D26,2)</f>
        <v>449.25</v>
      </c>
    </row>
    <row r="38" spans="1:13" ht="15.75" thickBot="1">
      <c r="A38" s="153" t="s">
        <v>82</v>
      </c>
      <c r="B38" s="153"/>
      <c r="C38" s="67">
        <f>SUM(C30:C37)</f>
        <v>0.39800000000000008</v>
      </c>
      <c r="D38" s="68">
        <f>SUM(D30:D37)</f>
        <v>2234.9900000000002</v>
      </c>
    </row>
    <row r="39" spans="1:13" ht="5.45" customHeight="1" thickBot="1">
      <c r="A39" s="69"/>
      <c r="B39" s="69"/>
      <c r="C39" s="69"/>
      <c r="D39" s="69"/>
    </row>
    <row r="40" spans="1:13" ht="15.75" thickBot="1">
      <c r="A40" s="146" t="s">
        <v>83</v>
      </c>
      <c r="B40" s="146"/>
      <c r="C40" s="146"/>
      <c r="D40" s="146"/>
    </row>
    <row r="41" spans="1:13" ht="15.75" thickBot="1">
      <c r="A41" s="45" t="s">
        <v>84</v>
      </c>
      <c r="B41" s="140" t="s">
        <v>85</v>
      </c>
      <c r="C41" s="140"/>
      <c r="D41" s="45" t="s">
        <v>52</v>
      </c>
      <c r="J41" s="70"/>
    </row>
    <row r="42" spans="1:13" ht="15.75" thickBot="1">
      <c r="A42" s="47" t="s">
        <v>53</v>
      </c>
      <c r="B42" s="155" t="s">
        <v>86</v>
      </c>
      <c r="C42" s="155"/>
      <c r="D42" s="58">
        <f>ROUND((21*2*5.5),2)</f>
        <v>231</v>
      </c>
      <c r="J42" s="49"/>
      <c r="K42" s="49"/>
      <c r="L42" s="71"/>
      <c r="M42" s="72"/>
    </row>
    <row r="43" spans="1:13" ht="15.75" thickBot="1">
      <c r="A43" s="47" t="s">
        <v>87</v>
      </c>
      <c r="B43" s="155" t="s">
        <v>88</v>
      </c>
      <c r="C43" s="155"/>
      <c r="D43" s="73">
        <f>ROUND(IF(D42&gt;6%*D14,-6%*D14,-D42),2)</f>
        <v>-231</v>
      </c>
      <c r="H43" s="49"/>
      <c r="J43" s="49"/>
      <c r="K43" s="49"/>
      <c r="L43" s="71"/>
      <c r="M43" s="72"/>
    </row>
    <row r="44" spans="1:13" ht="15.75" thickBot="1">
      <c r="A44" s="47" t="s">
        <v>55</v>
      </c>
      <c r="B44" s="141" t="s">
        <v>89</v>
      </c>
      <c r="C44" s="142"/>
      <c r="D44" s="58">
        <f>ROUND(21*44.3,2)</f>
        <v>930.3</v>
      </c>
      <c r="K44" s="49"/>
      <c r="L44" s="71"/>
      <c r="M44" s="72"/>
    </row>
    <row r="45" spans="1:13" ht="15.75" thickBot="1">
      <c r="A45" s="47" t="s">
        <v>57</v>
      </c>
      <c r="B45" s="141" t="s">
        <v>144</v>
      </c>
      <c r="C45" s="142"/>
      <c r="D45" s="132">
        <f>200</f>
        <v>200</v>
      </c>
      <c r="K45" s="49"/>
      <c r="L45" s="71"/>
      <c r="M45" s="72"/>
    </row>
    <row r="46" spans="1:13" ht="15.75" thickBot="1">
      <c r="A46" s="47" t="s">
        <v>72</v>
      </c>
      <c r="B46" s="141" t="s">
        <v>145</v>
      </c>
      <c r="C46" s="142"/>
      <c r="D46" s="58">
        <v>13.64</v>
      </c>
    </row>
    <row r="47" spans="1:13" ht="15.75" thickBot="1">
      <c r="A47" s="47" t="s">
        <v>74</v>
      </c>
      <c r="B47" s="129" t="s">
        <v>146</v>
      </c>
      <c r="C47" s="130"/>
      <c r="D47" s="58">
        <v>3.61</v>
      </c>
    </row>
    <row r="48" spans="1:13" ht="15.75" customHeight="1" thickBot="1">
      <c r="A48" s="156" t="s">
        <v>58</v>
      </c>
      <c r="B48" s="156"/>
      <c r="C48" s="156"/>
      <c r="D48" s="68">
        <f>SUM(D42:D47)</f>
        <v>1147.55</v>
      </c>
    </row>
    <row r="49" spans="1:9" ht="5.45" customHeight="1" thickBot="1">
      <c r="A49" s="54"/>
      <c r="B49" s="55"/>
      <c r="C49" s="55"/>
      <c r="D49" s="55"/>
    </row>
    <row r="50" spans="1:9" ht="15.75" thickBot="1">
      <c r="A50" s="133" t="s">
        <v>90</v>
      </c>
      <c r="B50" s="133"/>
      <c r="C50" s="133"/>
      <c r="D50" s="133"/>
    </row>
    <row r="51" spans="1:9" ht="15.75" thickBot="1">
      <c r="A51" s="74">
        <v>2</v>
      </c>
      <c r="B51" s="157" t="s">
        <v>91</v>
      </c>
      <c r="C51" s="157"/>
      <c r="D51" s="74" t="s">
        <v>52</v>
      </c>
    </row>
    <row r="52" spans="1:9" ht="15.75" thickBot="1">
      <c r="A52" s="47" t="s">
        <v>61</v>
      </c>
      <c r="B52" s="155" t="s">
        <v>92</v>
      </c>
      <c r="C52" s="155"/>
      <c r="D52" s="60">
        <f>D24</f>
        <v>561.55999999999995</v>
      </c>
    </row>
    <row r="53" spans="1:9" ht="15.75" thickBot="1">
      <c r="A53" s="47" t="s">
        <v>67</v>
      </c>
      <c r="B53" s="155" t="s">
        <v>93</v>
      </c>
      <c r="C53" s="155"/>
      <c r="D53" s="60">
        <f>D38</f>
        <v>2234.9900000000002</v>
      </c>
    </row>
    <row r="54" spans="1:9" ht="15.75" thickBot="1">
      <c r="A54" s="47" t="s">
        <v>84</v>
      </c>
      <c r="B54" s="155" t="s">
        <v>85</v>
      </c>
      <c r="C54" s="155"/>
      <c r="D54" s="60">
        <f>D48</f>
        <v>1147.55</v>
      </c>
    </row>
    <row r="55" spans="1:9" ht="15.75" thickBot="1">
      <c r="A55" s="154" t="s">
        <v>58</v>
      </c>
      <c r="B55" s="154"/>
      <c r="C55" s="154"/>
      <c r="D55" s="60">
        <f>SUM(D52:D54)</f>
        <v>3944.1000000000004</v>
      </c>
    </row>
    <row r="56" spans="1:9" ht="3.95" customHeight="1" thickBot="1">
      <c r="A56" s="151"/>
      <c r="B56" s="151"/>
      <c r="C56" s="151"/>
      <c r="D56" s="151"/>
    </row>
    <row r="57" spans="1:9" ht="15.75" thickBot="1">
      <c r="A57" s="159" t="s">
        <v>94</v>
      </c>
      <c r="B57" s="159"/>
      <c r="C57" s="159"/>
      <c r="D57" s="159"/>
    </row>
    <row r="58" spans="1:9" ht="15.75" thickBot="1">
      <c r="A58" s="74">
        <v>3</v>
      </c>
      <c r="B58" s="75" t="s">
        <v>95</v>
      </c>
      <c r="C58" s="74" t="s">
        <v>51</v>
      </c>
      <c r="D58" s="74" t="s">
        <v>52</v>
      </c>
    </row>
    <row r="59" spans="1:9" ht="15.75" thickBot="1">
      <c r="A59" s="47" t="s">
        <v>53</v>
      </c>
      <c r="B59" s="50" t="s">
        <v>96</v>
      </c>
      <c r="C59" s="51">
        <f>(((1+(1/12)+(1/12)+(1/12/3)))/12)*0.05</f>
        <v>4.9768518518518512E-3</v>
      </c>
      <c r="D59" s="76">
        <f>ROUND(C59*D17,2)</f>
        <v>25.15</v>
      </c>
      <c r="H59" s="77"/>
    </row>
    <row r="60" spans="1:9" ht="25.5" customHeight="1" thickBot="1">
      <c r="A60" s="47" t="s">
        <v>55</v>
      </c>
      <c r="B60" s="50" t="s">
        <v>97</v>
      </c>
      <c r="C60" s="51">
        <f>(8%*C59)</f>
        <v>3.9814814814814812E-4</v>
      </c>
      <c r="D60" s="76">
        <f>ROUND(C60*D17,2)</f>
        <v>2.0099999999999998</v>
      </c>
    </row>
    <row r="61" spans="1:9" ht="30.6" customHeight="1" thickBot="1">
      <c r="A61" s="47" t="s">
        <v>57</v>
      </c>
      <c r="B61" s="50" t="s">
        <v>98</v>
      </c>
      <c r="C61" s="51">
        <f>(40%*8%*C59)</f>
        <v>1.5925925925925924E-4</v>
      </c>
      <c r="D61" s="78">
        <f>ROUND(C61*D17,2)</f>
        <v>0.8</v>
      </c>
    </row>
    <row r="62" spans="1:9" ht="15.75" thickBot="1">
      <c r="A62" s="47" t="s">
        <v>72</v>
      </c>
      <c r="B62" s="50" t="s">
        <v>99</v>
      </c>
      <c r="C62" s="51">
        <f>(((1/30*7))/12)</f>
        <v>1.9444444444444445E-2</v>
      </c>
      <c r="D62" s="76">
        <f>ROUND(C62*D17,2)</f>
        <v>98.27</v>
      </c>
    </row>
    <row r="63" spans="1:9" ht="27" customHeight="1" thickBot="1">
      <c r="A63" s="47" t="s">
        <v>74</v>
      </c>
      <c r="B63" s="79" t="s">
        <v>100</v>
      </c>
      <c r="C63" s="51">
        <f>C38*C62</f>
        <v>7.7388888888888906E-3</v>
      </c>
      <c r="D63" s="78">
        <f>ROUND(C63*D17,2)</f>
        <v>39.11</v>
      </c>
      <c r="I63" s="80"/>
    </row>
    <row r="64" spans="1:9" ht="22.5" customHeight="1" thickBot="1">
      <c r="A64" s="47" t="s">
        <v>76</v>
      </c>
      <c r="B64" s="50" t="s">
        <v>101</v>
      </c>
      <c r="C64" s="51">
        <f>(1+(1/12)+(1/3/12))*0.08*0.4</f>
        <v>3.5555555555555556E-2</v>
      </c>
      <c r="D64" s="76">
        <f>ROUND(C64*D17,2)</f>
        <v>179.7</v>
      </c>
    </row>
    <row r="65" spans="1:8" ht="15.75" thickBot="1">
      <c r="A65" s="81" t="s">
        <v>58</v>
      </c>
      <c r="B65" s="81"/>
      <c r="C65" s="82">
        <f>SUM(C59:C64)</f>
        <v>6.8273148148148152E-2</v>
      </c>
      <c r="D65" s="83">
        <f>SUM(D59:D64)</f>
        <v>345.03999999999996</v>
      </c>
    </row>
    <row r="66" spans="1:8" ht="5.0999999999999996" customHeight="1" thickBot="1">
      <c r="A66" s="151"/>
      <c r="B66" s="151"/>
      <c r="C66" s="151"/>
      <c r="D66" s="151"/>
    </row>
    <row r="67" spans="1:8" ht="15.75" thickBot="1">
      <c r="A67" s="160" t="s">
        <v>102</v>
      </c>
      <c r="B67" s="161"/>
      <c r="C67" s="161"/>
      <c r="D67" s="162"/>
    </row>
    <row r="68" spans="1:8" ht="15.75" thickBot="1">
      <c r="A68" s="163" t="s">
        <v>103</v>
      </c>
      <c r="B68" s="163"/>
      <c r="C68" s="163"/>
      <c r="D68" s="163"/>
    </row>
    <row r="69" spans="1:8" ht="27.75" customHeight="1" thickBot="1">
      <c r="A69" s="84" t="s">
        <v>104</v>
      </c>
      <c r="B69" s="85" t="s">
        <v>105</v>
      </c>
      <c r="C69" s="84" t="s">
        <v>51</v>
      </c>
      <c r="D69" s="84" t="s">
        <v>52</v>
      </c>
    </row>
    <row r="70" spans="1:8" ht="15.75" thickBot="1">
      <c r="A70" s="86" t="s">
        <v>53</v>
      </c>
      <c r="B70" s="87" t="s">
        <v>106</v>
      </c>
      <c r="C70" s="88">
        <f>(1+(1/12)+(1/12)+(1/12/3))/12</f>
        <v>9.9537037037037021E-2</v>
      </c>
      <c r="D70" s="89">
        <f>ROUND(C70*D17,2)</f>
        <v>503.06</v>
      </c>
      <c r="H70" s="77"/>
    </row>
    <row r="71" spans="1:8" ht="15.95" customHeight="1" thickBot="1">
      <c r="A71" s="86" t="s">
        <v>55</v>
      </c>
      <c r="B71" s="87" t="s">
        <v>107</v>
      </c>
      <c r="C71" s="90">
        <f>((1/30)/12)</f>
        <v>2.7777777777777779E-3</v>
      </c>
      <c r="D71" s="91">
        <f>ROUND(C71*D17,2)</f>
        <v>14.04</v>
      </c>
    </row>
    <row r="72" spans="1:8" ht="21.6" customHeight="1" thickBot="1">
      <c r="A72" s="86" t="s">
        <v>57</v>
      </c>
      <c r="B72" s="87" t="s">
        <v>108</v>
      </c>
      <c r="C72" s="90">
        <f>((5/30)/12)*1.62%*50%</f>
        <v>1.1250000000000001E-4</v>
      </c>
      <c r="D72" s="91">
        <f>ROUND(C72*D17,2)</f>
        <v>0.56999999999999995</v>
      </c>
    </row>
    <row r="73" spans="1:8" ht="21.6" customHeight="1" thickBot="1">
      <c r="A73" s="86" t="s">
        <v>72</v>
      </c>
      <c r="B73" s="92" t="s">
        <v>109</v>
      </c>
      <c r="C73" s="90">
        <f>(5/30)/12</f>
        <v>1.3888888888888888E-2</v>
      </c>
      <c r="D73" s="91">
        <f>C73*D17</f>
        <v>70.194583333333327</v>
      </c>
    </row>
    <row r="74" spans="1:8" ht="21.6" customHeight="1" thickBot="1">
      <c r="A74" s="86" t="s">
        <v>74</v>
      </c>
      <c r="B74" s="92" t="s">
        <v>110</v>
      </c>
      <c r="C74" s="90">
        <f>((15/30)/12)*1.219%</f>
        <v>5.0791666666666672E-4</v>
      </c>
      <c r="D74" s="91">
        <f>C74*D17</f>
        <v>2.5670159125000005</v>
      </c>
    </row>
    <row r="75" spans="1:8" ht="15.75" thickBot="1">
      <c r="A75" s="164" t="s">
        <v>111</v>
      </c>
      <c r="B75" s="165"/>
      <c r="C75" s="93">
        <f>SUM(C70:C72)</f>
        <v>0.1024273148148148</v>
      </c>
      <c r="D75" s="94">
        <f>SUM(D70:D72)</f>
        <v>517.67000000000007</v>
      </c>
    </row>
    <row r="76" spans="1:8" ht="30.6" customHeight="1" thickBot="1">
      <c r="A76" s="95" t="s">
        <v>76</v>
      </c>
      <c r="B76" s="96" t="s">
        <v>112</v>
      </c>
      <c r="C76" s="97">
        <f>C38*C75</f>
        <v>4.0766071296296301E-2</v>
      </c>
      <c r="D76" s="98">
        <f>ROUND(C76*D17,2)</f>
        <v>206.03</v>
      </c>
    </row>
    <row r="77" spans="1:8" s="101" customFormat="1" ht="15.75" thickBot="1">
      <c r="A77" s="99" t="s">
        <v>113</v>
      </c>
      <c r="B77" s="99"/>
      <c r="C77" s="93">
        <f>C75+C76</f>
        <v>0.1431933861111111</v>
      </c>
      <c r="D77" s="100">
        <f>D75+D76</f>
        <v>723.7</v>
      </c>
    </row>
    <row r="78" spans="1:8" ht="8.1" customHeight="1" thickBot="1">
      <c r="A78" s="102"/>
      <c r="B78" s="102"/>
      <c r="C78" s="102"/>
      <c r="D78" s="103"/>
    </row>
    <row r="79" spans="1:8" ht="15.75" thickBot="1">
      <c r="A79" s="163" t="s">
        <v>114</v>
      </c>
      <c r="B79" s="163"/>
      <c r="C79" s="163"/>
      <c r="D79" s="163"/>
    </row>
    <row r="80" spans="1:8" ht="23.1" customHeight="1" thickBot="1">
      <c r="A80" s="84" t="s">
        <v>115</v>
      </c>
      <c r="B80" s="85" t="s">
        <v>116</v>
      </c>
      <c r="C80" s="84" t="s">
        <v>51</v>
      </c>
      <c r="D80" s="84" t="s">
        <v>52</v>
      </c>
    </row>
    <row r="81" spans="1:6" ht="18.95" customHeight="1" thickBot="1">
      <c r="A81" s="104" t="s">
        <v>53</v>
      </c>
      <c r="B81" s="105" t="s">
        <v>117</v>
      </c>
      <c r="C81" s="90">
        <f>((1/12)+(1/12/3))*(4/12)*1.62%*50%</f>
        <v>3.0000000000000003E-4</v>
      </c>
      <c r="D81" s="91">
        <f>ROUND(C81*D17,2)</f>
        <v>1.52</v>
      </c>
    </row>
    <row r="82" spans="1:6" ht="15.75" thickBot="1">
      <c r="A82" s="164" t="s">
        <v>113</v>
      </c>
      <c r="B82" s="165"/>
      <c r="C82" s="93">
        <f>SUM(C81:C81)</f>
        <v>3.0000000000000003E-4</v>
      </c>
      <c r="D82" s="94">
        <f>SUM(D81:D81)</f>
        <v>1.52</v>
      </c>
    </row>
    <row r="83" spans="1:6" ht="7.5" customHeight="1" thickBot="1">
      <c r="A83" s="102"/>
      <c r="B83" s="102"/>
      <c r="C83" s="102"/>
      <c r="D83" s="103"/>
    </row>
    <row r="84" spans="1:6" ht="15.75" thickBot="1">
      <c r="A84" s="166" t="s">
        <v>118</v>
      </c>
      <c r="B84" s="166"/>
      <c r="C84" s="166"/>
      <c r="D84" s="166"/>
    </row>
    <row r="85" spans="1:6" ht="15.75" thickBot="1">
      <c r="A85" s="74">
        <v>4</v>
      </c>
      <c r="B85" s="157" t="s">
        <v>119</v>
      </c>
      <c r="C85" s="157"/>
      <c r="D85" s="74" t="s">
        <v>52</v>
      </c>
    </row>
    <row r="86" spans="1:6" s="101" customFormat="1" ht="15.75" thickBot="1">
      <c r="A86" s="106" t="s">
        <v>104</v>
      </c>
      <c r="B86" s="167" t="s">
        <v>105</v>
      </c>
      <c r="C86" s="167"/>
      <c r="D86" s="60">
        <f>D77</f>
        <v>723.7</v>
      </c>
    </row>
    <row r="87" spans="1:6" ht="15.75" thickBot="1">
      <c r="A87" s="47" t="s">
        <v>115</v>
      </c>
      <c r="B87" s="158" t="s">
        <v>120</v>
      </c>
      <c r="C87" s="158"/>
      <c r="D87" s="60">
        <f>D82</f>
        <v>1.52</v>
      </c>
    </row>
    <row r="88" spans="1:6" ht="15.75" thickBot="1">
      <c r="A88" s="154" t="s">
        <v>58</v>
      </c>
      <c r="B88" s="154"/>
      <c r="C88" s="154"/>
      <c r="D88" s="60">
        <f>SUM(D86:D87)</f>
        <v>725.22</v>
      </c>
    </row>
    <row r="89" spans="1:6" ht="7.35" customHeight="1" thickBot="1">
      <c r="A89" s="107"/>
      <c r="B89" s="107"/>
      <c r="C89" s="107"/>
      <c r="D89" s="107"/>
    </row>
    <row r="90" spans="1:6" ht="15.75" thickBot="1">
      <c r="A90" s="133" t="s">
        <v>121</v>
      </c>
      <c r="B90" s="133"/>
      <c r="C90" s="133"/>
      <c r="D90" s="133"/>
    </row>
    <row r="91" spans="1:6" ht="15.75" thickBot="1">
      <c r="A91" s="74">
        <v>5</v>
      </c>
      <c r="B91" s="157" t="s">
        <v>122</v>
      </c>
      <c r="C91" s="157"/>
      <c r="D91" s="74" t="s">
        <v>52</v>
      </c>
    </row>
    <row r="92" spans="1:6" ht="15.75" thickBot="1">
      <c r="A92" s="47" t="s">
        <v>53</v>
      </c>
      <c r="B92" s="155" t="s">
        <v>2</v>
      </c>
      <c r="C92" s="155"/>
      <c r="D92" s="58">
        <f>EPI!H9</f>
        <v>137.17000000000002</v>
      </c>
    </row>
    <row r="93" spans="1:6" ht="15.75" thickBot="1">
      <c r="A93" s="47" t="s">
        <v>55</v>
      </c>
      <c r="B93" s="155" t="s">
        <v>143</v>
      </c>
      <c r="C93" s="155"/>
      <c r="D93" s="58">
        <f>Equipamentos!K11/('Resumo de Custos'!F3*'Resumo de Custos'!E3)</f>
        <v>39.419200000000004</v>
      </c>
      <c r="F93" s="49"/>
    </row>
    <row r="94" spans="1:6" ht="15.75" thickBot="1">
      <c r="A94" s="154" t="s">
        <v>82</v>
      </c>
      <c r="B94" s="154"/>
      <c r="C94" s="154"/>
      <c r="D94" s="60">
        <f>SUM(D92:D93)</f>
        <v>176.58920000000001</v>
      </c>
    </row>
    <row r="95" spans="1:6" ht="8.1" customHeight="1" thickBot="1">
      <c r="A95" s="149"/>
      <c r="B95" s="149"/>
      <c r="C95" s="149"/>
      <c r="D95" s="149"/>
    </row>
    <row r="96" spans="1:6" ht="15.75" thickBot="1">
      <c r="A96" s="168" t="s">
        <v>123</v>
      </c>
      <c r="B96" s="169"/>
      <c r="C96" s="170"/>
      <c r="D96" s="108">
        <f>C24+C38+C65+C77+C82</f>
        <v>0.72087764537037036</v>
      </c>
    </row>
    <row r="97" spans="1:4" ht="5.0999999999999996" customHeight="1" thickBot="1">
      <c r="A97" s="171"/>
      <c r="B97" s="171"/>
      <c r="C97" s="171"/>
      <c r="D97" s="171"/>
    </row>
    <row r="98" spans="1:4" ht="15.75" thickBot="1">
      <c r="A98" s="172" t="s">
        <v>124</v>
      </c>
      <c r="B98" s="172"/>
      <c r="C98" s="172"/>
      <c r="D98" s="109">
        <f>D17+D55+D65+D88+D94</f>
        <v>10244.959200000001</v>
      </c>
    </row>
    <row r="99" spans="1:4" ht="6.6" customHeight="1" thickBot="1">
      <c r="A99" s="69"/>
      <c r="B99" s="69"/>
      <c r="C99" s="69"/>
      <c r="D99" s="69"/>
    </row>
    <row r="100" spans="1:4" ht="15.75" thickBot="1">
      <c r="A100" s="173" t="s">
        <v>125</v>
      </c>
      <c r="B100" s="174"/>
      <c r="C100" s="174"/>
      <c r="D100" s="175"/>
    </row>
    <row r="101" spans="1:4" ht="15.75" thickBot="1">
      <c r="A101" s="110">
        <v>6</v>
      </c>
      <c r="B101" s="111" t="s">
        <v>126</v>
      </c>
      <c r="C101" s="112" t="s">
        <v>51</v>
      </c>
      <c r="D101" s="112" t="s">
        <v>52</v>
      </c>
    </row>
    <row r="102" spans="1:4" ht="18.95" customHeight="1" thickBot="1">
      <c r="A102" s="113" t="s">
        <v>53</v>
      </c>
      <c r="B102" s="114" t="s">
        <v>127</v>
      </c>
      <c r="C102" s="115">
        <f>5%</f>
        <v>0.05</v>
      </c>
      <c r="D102" s="116">
        <f>ROUND(C102*D98,2)</f>
        <v>512.25</v>
      </c>
    </row>
    <row r="103" spans="1:4" ht="15.75" thickBot="1">
      <c r="A103" s="113" t="s">
        <v>55</v>
      </c>
      <c r="B103" s="114" t="s">
        <v>3</v>
      </c>
      <c r="C103" s="115">
        <f>10%</f>
        <v>0.1</v>
      </c>
      <c r="D103" s="116">
        <f>ROUND(C103*(D98+D102),2)</f>
        <v>1075.72</v>
      </c>
    </row>
    <row r="104" spans="1:4" ht="15" customHeight="1" thickBot="1">
      <c r="A104" s="168" t="s">
        <v>128</v>
      </c>
      <c r="B104" s="169"/>
      <c r="C104" s="117">
        <f>SUM(C102:C103)</f>
        <v>0.15000000000000002</v>
      </c>
      <c r="D104" s="118">
        <f>SUM(D102:D103)</f>
        <v>1587.97</v>
      </c>
    </row>
    <row r="105" spans="1:4" ht="16.5" thickBot="1">
      <c r="A105" s="113" t="s">
        <v>57</v>
      </c>
      <c r="B105" s="114" t="s">
        <v>129</v>
      </c>
      <c r="C105" s="119"/>
      <c r="D105" s="120"/>
    </row>
    <row r="106" spans="1:4" ht="23.1" customHeight="1" thickBot="1">
      <c r="A106" s="121"/>
      <c r="B106" s="114" t="s">
        <v>130</v>
      </c>
      <c r="C106" s="122">
        <v>0.05</v>
      </c>
      <c r="D106" s="116">
        <f>ROUND(C106*(D98+D104)/(1-C109),2)</f>
        <v>647.66999999999996</v>
      </c>
    </row>
    <row r="107" spans="1:4" ht="17.45" customHeight="1" thickBot="1">
      <c r="A107" s="121"/>
      <c r="B107" s="114" t="s">
        <v>131</v>
      </c>
      <c r="C107" s="122">
        <v>0.03</v>
      </c>
      <c r="D107" s="116">
        <f>ROUND(C107*(D98+D104)/(1-C109),2)</f>
        <v>388.6</v>
      </c>
    </row>
    <row r="108" spans="1:4" ht="21" customHeight="1" thickBot="1">
      <c r="A108" s="121"/>
      <c r="B108" s="114" t="s">
        <v>132</v>
      </c>
      <c r="C108" s="122">
        <v>6.4999999999999997E-3</v>
      </c>
      <c r="D108" s="116">
        <f>ROUND(C108*(D98+D104)/(1-C109),2)</f>
        <v>84.2</v>
      </c>
    </row>
    <row r="109" spans="1:4" ht="15.75" thickBot="1">
      <c r="A109" s="176" t="s">
        <v>133</v>
      </c>
      <c r="B109" s="177"/>
      <c r="C109" s="123">
        <f>SUM(C106:C108)</f>
        <v>8.6500000000000007E-2</v>
      </c>
      <c r="D109" s="116">
        <f>SUM(D106:D108)</f>
        <v>1120.47</v>
      </c>
    </row>
    <row r="110" spans="1:4" ht="15.75" thickBot="1">
      <c r="A110" s="154" t="s">
        <v>58</v>
      </c>
      <c r="B110" s="154"/>
      <c r="C110" s="154"/>
      <c r="D110" s="53">
        <f>D104+D109</f>
        <v>2708.44</v>
      </c>
    </row>
    <row r="111" spans="1:4" ht="8.1" customHeight="1" thickBot="1">
      <c r="A111" s="124"/>
      <c r="B111" s="124"/>
      <c r="C111" s="124"/>
      <c r="D111" s="124"/>
    </row>
    <row r="112" spans="1:4" ht="15.75" thickBot="1">
      <c r="A112" s="178" t="s">
        <v>134</v>
      </c>
      <c r="B112" s="179"/>
      <c r="C112" s="179"/>
      <c r="D112" s="180"/>
    </row>
    <row r="113" spans="1:7" ht="28.5" customHeight="1" thickBot="1">
      <c r="A113" s="181" t="s">
        <v>135</v>
      </c>
      <c r="B113" s="182"/>
      <c r="C113" s="183"/>
      <c r="D113" s="75" t="s">
        <v>52</v>
      </c>
    </row>
    <row r="114" spans="1:7" ht="15.75" thickBot="1">
      <c r="A114" s="47" t="s">
        <v>53</v>
      </c>
      <c r="B114" s="155" t="s">
        <v>49</v>
      </c>
      <c r="C114" s="155"/>
      <c r="D114" s="125">
        <f>D17</f>
        <v>5054.01</v>
      </c>
    </row>
    <row r="115" spans="1:7" ht="15.75" thickBot="1">
      <c r="A115" s="47" t="s">
        <v>55</v>
      </c>
      <c r="B115" s="155" t="s">
        <v>59</v>
      </c>
      <c r="C115" s="155"/>
      <c r="D115" s="125">
        <f>D55</f>
        <v>3944.1000000000004</v>
      </c>
    </row>
    <row r="116" spans="1:7" ht="15.75" thickBot="1">
      <c r="A116" s="47" t="s">
        <v>57</v>
      </c>
      <c r="B116" s="155" t="s">
        <v>94</v>
      </c>
      <c r="C116" s="155"/>
      <c r="D116" s="125">
        <f>D65</f>
        <v>345.03999999999996</v>
      </c>
    </row>
    <row r="117" spans="1:7" ht="15.75" thickBot="1">
      <c r="A117" s="47" t="s">
        <v>72</v>
      </c>
      <c r="B117" s="155" t="s">
        <v>136</v>
      </c>
      <c r="C117" s="155"/>
      <c r="D117" s="125">
        <f>D88</f>
        <v>725.22</v>
      </c>
    </row>
    <row r="118" spans="1:7" ht="15.75" thickBot="1">
      <c r="A118" s="47" t="s">
        <v>74</v>
      </c>
      <c r="B118" s="155" t="s">
        <v>121</v>
      </c>
      <c r="C118" s="155"/>
      <c r="D118" s="125">
        <f>D94</f>
        <v>176.58920000000001</v>
      </c>
    </row>
    <row r="119" spans="1:7" ht="15.75" thickBot="1">
      <c r="A119" s="47" t="s">
        <v>76</v>
      </c>
      <c r="B119" s="141" t="s">
        <v>137</v>
      </c>
      <c r="C119" s="142"/>
      <c r="D119" s="125">
        <f>D110</f>
        <v>2708.44</v>
      </c>
    </row>
    <row r="120" spans="1:7" ht="15.75" thickBot="1">
      <c r="A120" s="154" t="s">
        <v>138</v>
      </c>
      <c r="B120" s="154"/>
      <c r="C120" s="154"/>
      <c r="D120" s="126">
        <f>ROUND(SUM(D114:D119),2)</f>
        <v>12953.4</v>
      </c>
    </row>
    <row r="121" spans="1:7">
      <c r="A121" s="184" t="s">
        <v>139</v>
      </c>
      <c r="B121" s="184"/>
      <c r="C121" s="185">
        <v>1</v>
      </c>
      <c r="D121" s="185"/>
    </row>
    <row r="122" spans="1:7">
      <c r="A122" s="186" t="s">
        <v>140</v>
      </c>
      <c r="B122" s="186"/>
      <c r="C122" s="186"/>
      <c r="D122" s="127">
        <f>ROUND(D120*C121,2)</f>
        <v>12953.4</v>
      </c>
      <c r="G122" s="128"/>
    </row>
    <row r="123" spans="1:7">
      <c r="A123" s="187" t="s">
        <v>141</v>
      </c>
      <c r="B123" s="187"/>
      <c r="C123" s="187"/>
      <c r="D123" s="127">
        <f>D122*12</f>
        <v>155440.79999999999</v>
      </c>
      <c r="F123" s="49"/>
    </row>
    <row r="127" spans="1:7">
      <c r="F127" s="41" t="s">
        <v>142</v>
      </c>
    </row>
  </sheetData>
  <mergeCells count="75">
    <mergeCell ref="A121:B121"/>
    <mergeCell ref="C121:D121"/>
    <mergeCell ref="A122:C122"/>
    <mergeCell ref="A123:C123"/>
    <mergeCell ref="B115:C115"/>
    <mergeCell ref="B116:C116"/>
    <mergeCell ref="B117:C117"/>
    <mergeCell ref="B118:C118"/>
    <mergeCell ref="B119:C119"/>
    <mergeCell ref="A120:C120"/>
    <mergeCell ref="B114:C114"/>
    <mergeCell ref="A94:C94"/>
    <mergeCell ref="A95:D95"/>
    <mergeCell ref="A96:C96"/>
    <mergeCell ref="A97:D97"/>
    <mergeCell ref="A98:C98"/>
    <mergeCell ref="A100:D100"/>
    <mergeCell ref="A104:B104"/>
    <mergeCell ref="A109:B109"/>
    <mergeCell ref="A110:C110"/>
    <mergeCell ref="A112:D112"/>
    <mergeCell ref="A113:C113"/>
    <mergeCell ref="A88:C88"/>
    <mergeCell ref="A90:D90"/>
    <mergeCell ref="B91:C91"/>
    <mergeCell ref="B92:C92"/>
    <mergeCell ref="B93:C93"/>
    <mergeCell ref="B87:C87"/>
    <mergeCell ref="A56:D56"/>
    <mergeCell ref="A57:D57"/>
    <mergeCell ref="A66:D66"/>
    <mergeCell ref="A67:D67"/>
    <mergeCell ref="A68:D68"/>
    <mergeCell ref="A75:B75"/>
    <mergeCell ref="A79:D79"/>
    <mergeCell ref="A82:B82"/>
    <mergeCell ref="A84:D84"/>
    <mergeCell ref="B85:C85"/>
    <mergeCell ref="B86:C86"/>
    <mergeCell ref="A55:C55"/>
    <mergeCell ref="B42:C42"/>
    <mergeCell ref="B43:C43"/>
    <mergeCell ref="B44:C44"/>
    <mergeCell ref="B45:C45"/>
    <mergeCell ref="B46:C46"/>
    <mergeCell ref="A48:C48"/>
    <mergeCell ref="A50:D50"/>
    <mergeCell ref="B51:C51"/>
    <mergeCell ref="B52:C52"/>
    <mergeCell ref="B53:C53"/>
    <mergeCell ref="B54:C54"/>
    <mergeCell ref="B41:C41"/>
    <mergeCell ref="B14:C14"/>
    <mergeCell ref="A17:C17"/>
    <mergeCell ref="A19:D19"/>
    <mergeCell ref="A20:D20"/>
    <mergeCell ref="A24:B24"/>
    <mergeCell ref="A25:D25"/>
    <mergeCell ref="A26:C26"/>
    <mergeCell ref="A27:D27"/>
    <mergeCell ref="A28:D28"/>
    <mergeCell ref="A38:B38"/>
    <mergeCell ref="A40:D40"/>
    <mergeCell ref="A12:D12"/>
    <mergeCell ref="A1:D1"/>
    <mergeCell ref="A2:D2"/>
    <mergeCell ref="A3:C3"/>
    <mergeCell ref="A4:C4"/>
    <mergeCell ref="A5:C5"/>
    <mergeCell ref="A6:C6"/>
    <mergeCell ref="A7:C7"/>
    <mergeCell ref="A8:C8"/>
    <mergeCell ref="A9:C9"/>
    <mergeCell ref="A10:C10"/>
    <mergeCell ref="A11:D11"/>
  </mergeCells>
  <pageMargins left="0.511811024" right="0.511811024" top="0.78740157499999996" bottom="0.78740157499999996" header="0.31496062000000002" footer="0.31496062000000002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B33D0-817B-49CA-A521-B973F5F46AA8}">
  <sheetPr>
    <tabColor rgb="FF0070C0"/>
  </sheetPr>
  <dimension ref="A1:K12"/>
  <sheetViews>
    <sheetView workbookViewId="0">
      <selection activeCell="K11" sqref="K11"/>
    </sheetView>
  </sheetViews>
  <sheetFormatPr defaultRowHeight="24.95" customHeight="1"/>
  <cols>
    <col min="1" max="6" width="9.140625" style="3"/>
    <col min="7" max="10" width="15.7109375" style="3" customWidth="1"/>
    <col min="11" max="11" width="16.7109375" style="3" bestFit="1" customWidth="1"/>
    <col min="12" max="16384" width="9.140625" style="3"/>
  </cols>
  <sheetData>
    <row r="1" spans="1:11" ht="28.5" customHeight="1" thickBot="1">
      <c r="A1" s="190" t="s">
        <v>149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</row>
    <row r="2" spans="1:11" ht="15" customHeight="1">
      <c r="A2" s="192" t="s">
        <v>4</v>
      </c>
      <c r="B2" s="192" t="s">
        <v>5</v>
      </c>
      <c r="C2" s="192"/>
      <c r="D2" s="192"/>
      <c r="E2" s="192"/>
      <c r="F2" s="192"/>
      <c r="G2" s="192" t="s">
        <v>6</v>
      </c>
      <c r="H2" s="192" t="s">
        <v>152</v>
      </c>
      <c r="I2" s="191" t="s">
        <v>151</v>
      </c>
      <c r="J2" s="191"/>
      <c r="K2" s="191"/>
    </row>
    <row r="3" spans="1:11" ht="15" customHeight="1" thickBot="1">
      <c r="A3" s="193"/>
      <c r="B3" s="193"/>
      <c r="C3" s="193"/>
      <c r="D3" s="193"/>
      <c r="E3" s="193"/>
      <c r="F3" s="193"/>
      <c r="G3" s="193"/>
      <c r="H3" s="193"/>
      <c r="I3" s="34" t="s">
        <v>26</v>
      </c>
      <c r="J3" s="34" t="s">
        <v>27</v>
      </c>
      <c r="K3" s="34" t="s">
        <v>28</v>
      </c>
    </row>
    <row r="4" spans="1:11" ht="24.95" customHeight="1">
      <c r="A4" s="17">
        <v>1</v>
      </c>
      <c r="B4" s="195" t="s">
        <v>35</v>
      </c>
      <c r="C4" s="195"/>
      <c r="D4" s="195"/>
      <c r="E4" s="195"/>
      <c r="F4" s="195"/>
      <c r="G4" s="18" t="s">
        <v>7</v>
      </c>
      <c r="H4" s="17">
        <v>1</v>
      </c>
      <c r="I4" s="19">
        <v>4959.16</v>
      </c>
      <c r="J4" s="19">
        <f t="shared" ref="J4:J7" si="0">K4/12</f>
        <v>413.26333333333332</v>
      </c>
      <c r="K4" s="20">
        <f>I4*H4</f>
        <v>4959.16</v>
      </c>
    </row>
    <row r="5" spans="1:11" ht="27.75" customHeight="1">
      <c r="A5" s="21">
        <v>2</v>
      </c>
      <c r="B5" s="196" t="s">
        <v>33</v>
      </c>
      <c r="C5" s="196"/>
      <c r="D5" s="196"/>
      <c r="E5" s="196"/>
      <c r="F5" s="196"/>
      <c r="G5" s="18" t="s">
        <v>34</v>
      </c>
      <c r="H5" s="21">
        <v>2</v>
      </c>
      <c r="I5" s="22">
        <v>16.88</v>
      </c>
      <c r="J5" s="22">
        <f t="shared" si="0"/>
        <v>2.813333333333333</v>
      </c>
      <c r="K5" s="20">
        <f t="shared" ref="K5:K7" si="1">I5*H5</f>
        <v>33.76</v>
      </c>
    </row>
    <row r="6" spans="1:11" ht="24.95" customHeight="1">
      <c r="A6" s="21">
        <v>3</v>
      </c>
      <c r="B6" s="196" t="s">
        <v>8</v>
      </c>
      <c r="C6" s="196"/>
      <c r="D6" s="196"/>
      <c r="E6" s="196"/>
      <c r="F6" s="196"/>
      <c r="G6" s="23" t="s">
        <v>7</v>
      </c>
      <c r="H6" s="21">
        <v>2</v>
      </c>
      <c r="I6" s="22">
        <v>211.85</v>
      </c>
      <c r="J6" s="22">
        <f t="shared" si="0"/>
        <v>35.30833333333333</v>
      </c>
      <c r="K6" s="20">
        <f t="shared" si="1"/>
        <v>423.7</v>
      </c>
    </row>
    <row r="7" spans="1:11" ht="24.95" customHeight="1" thickBot="1">
      <c r="A7" s="21">
        <v>4</v>
      </c>
      <c r="B7" s="196" t="s">
        <v>36</v>
      </c>
      <c r="C7" s="196"/>
      <c r="D7" s="196"/>
      <c r="E7" s="196"/>
      <c r="F7" s="196"/>
      <c r="G7" s="23" t="s">
        <v>7</v>
      </c>
      <c r="H7" s="21">
        <v>2</v>
      </c>
      <c r="I7" s="22">
        <v>248.13</v>
      </c>
      <c r="J7" s="22">
        <f t="shared" si="0"/>
        <v>41.354999999999997</v>
      </c>
      <c r="K7" s="20">
        <f t="shared" si="1"/>
        <v>496.26</v>
      </c>
    </row>
    <row r="8" spans="1:11" ht="24.95" customHeight="1">
      <c r="A8" s="194" t="s">
        <v>32</v>
      </c>
      <c r="B8" s="194"/>
      <c r="C8" s="194"/>
      <c r="D8" s="194"/>
      <c r="E8" s="194"/>
      <c r="F8" s="194"/>
      <c r="G8" s="194"/>
      <c r="H8" s="194"/>
      <c r="I8" s="35"/>
      <c r="J8" s="35"/>
      <c r="K8" s="35">
        <f>SUM(K4:K7)</f>
        <v>5912.88</v>
      </c>
    </row>
    <row r="9" spans="1:11" ht="24.95" customHeight="1">
      <c r="A9" s="188" t="s">
        <v>29</v>
      </c>
      <c r="B9" s="188"/>
      <c r="C9" s="188"/>
      <c r="D9" s="188"/>
      <c r="E9" s="188"/>
      <c r="F9" s="188"/>
      <c r="G9" s="188"/>
      <c r="H9" s="188"/>
      <c r="I9" s="188"/>
      <c r="J9" s="188"/>
      <c r="K9" s="36">
        <f>K8*0.005</f>
        <v>29.564400000000003</v>
      </c>
    </row>
    <row r="10" spans="1:11" ht="24.95" customHeight="1">
      <c r="A10" s="189" t="s">
        <v>30</v>
      </c>
      <c r="B10" s="189"/>
      <c r="C10" s="189"/>
      <c r="D10" s="189"/>
      <c r="E10" s="189"/>
      <c r="F10" s="189"/>
      <c r="G10" s="189"/>
      <c r="H10" s="189"/>
      <c r="I10" s="189"/>
      <c r="J10" s="189"/>
      <c r="K10" s="37">
        <f>K8*0.8/(8*12)</f>
        <v>49.274000000000001</v>
      </c>
    </row>
    <row r="11" spans="1:11" ht="24.95" customHeight="1" thickBot="1">
      <c r="A11" s="38" t="s">
        <v>31</v>
      </c>
      <c r="B11" s="38"/>
      <c r="C11" s="38"/>
      <c r="D11" s="38"/>
      <c r="E11" s="38"/>
      <c r="F11" s="38"/>
      <c r="G11" s="38"/>
      <c r="H11" s="38"/>
      <c r="I11" s="38"/>
      <c r="J11" s="38"/>
      <c r="K11" s="39">
        <f>SUM(K9:K10)</f>
        <v>78.838400000000007</v>
      </c>
    </row>
    <row r="12" spans="1:11" ht="24.95" customHeight="1">
      <c r="A12" s="131"/>
      <c r="B12" s="131"/>
      <c r="C12" s="131"/>
      <c r="D12" s="131"/>
      <c r="E12" s="131"/>
      <c r="F12" s="131"/>
      <c r="G12" s="131"/>
      <c r="H12" s="131"/>
      <c r="I12" s="131"/>
      <c r="J12" s="131"/>
      <c r="K12" s="131"/>
    </row>
  </sheetData>
  <mergeCells count="13">
    <mergeCell ref="A9:J9"/>
    <mergeCell ref="A10:J10"/>
    <mergeCell ref="A1:K1"/>
    <mergeCell ref="I2:K2"/>
    <mergeCell ref="A2:A3"/>
    <mergeCell ref="G2:G3"/>
    <mergeCell ref="H2:H3"/>
    <mergeCell ref="B2:F3"/>
    <mergeCell ref="A8:H8"/>
    <mergeCell ref="B4:F4"/>
    <mergeCell ref="B5:F5"/>
    <mergeCell ref="B6:F6"/>
    <mergeCell ref="B7:F7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16E339-6125-478F-B1C1-C3914E9AF3BF}">
  <sheetPr>
    <tabColor rgb="FF0070C0"/>
  </sheetPr>
  <dimension ref="A1:JR210"/>
  <sheetViews>
    <sheetView topLeftCell="A19" workbookViewId="0">
      <selection activeCell="H9" sqref="H9"/>
    </sheetView>
  </sheetViews>
  <sheetFormatPr defaultRowHeight="15"/>
  <cols>
    <col min="1" max="1" width="15.7109375" style="4" customWidth="1"/>
    <col min="2" max="3" width="9.140625" style="4" customWidth="1"/>
    <col min="4" max="4" width="27.5703125" style="4" customWidth="1"/>
    <col min="5" max="9" width="15.7109375" style="4" customWidth="1"/>
    <col min="10" max="278" width="9.140625" style="5"/>
    <col min="279" max="16384" width="9.140625" style="4"/>
  </cols>
  <sheetData>
    <row r="1" spans="1:9" s="5" customFormat="1" ht="28.5" customHeight="1" thickBot="1">
      <c r="A1" s="190" t="s">
        <v>2</v>
      </c>
      <c r="B1" s="190"/>
      <c r="C1" s="190"/>
      <c r="D1" s="190"/>
      <c r="E1" s="190"/>
      <c r="F1" s="190"/>
      <c r="G1" s="190"/>
      <c r="H1" s="190"/>
      <c r="I1" s="190"/>
    </row>
    <row r="2" spans="1:9" s="5" customFormat="1" ht="15" customHeight="1">
      <c r="A2" s="192" t="s">
        <v>4</v>
      </c>
      <c r="B2" s="192" t="s">
        <v>5</v>
      </c>
      <c r="C2" s="192"/>
      <c r="D2" s="192"/>
      <c r="E2" s="192" t="s">
        <v>6</v>
      </c>
      <c r="F2" s="197" t="s">
        <v>152</v>
      </c>
      <c r="G2" s="199" t="s">
        <v>151</v>
      </c>
      <c r="H2" s="199"/>
      <c r="I2" s="199"/>
    </row>
    <row r="3" spans="1:9" ht="15" customHeight="1" thickBot="1">
      <c r="A3" s="193"/>
      <c r="B3" s="193"/>
      <c r="C3" s="193"/>
      <c r="D3" s="193"/>
      <c r="E3" s="193"/>
      <c r="F3" s="198"/>
      <c r="G3" s="30" t="s">
        <v>26</v>
      </c>
      <c r="H3" s="30" t="s">
        <v>27</v>
      </c>
      <c r="I3" s="30" t="s">
        <v>28</v>
      </c>
    </row>
    <row r="4" spans="1:9" ht="24.95" customHeight="1">
      <c r="A4" s="17">
        <v>1</v>
      </c>
      <c r="B4" s="195" t="s">
        <v>9</v>
      </c>
      <c r="C4" s="195"/>
      <c r="D4" s="195"/>
      <c r="E4" s="24" t="s">
        <v>7</v>
      </c>
      <c r="F4" s="17">
        <v>4</v>
      </c>
      <c r="G4" s="19">
        <v>248.73</v>
      </c>
      <c r="H4" s="19">
        <f t="shared" ref="H4:H8" si="0">I4/12</f>
        <v>82.91</v>
      </c>
      <c r="I4" s="20">
        <f>F4*G4</f>
        <v>994.92</v>
      </c>
    </row>
    <row r="5" spans="1:9" ht="24.95" customHeight="1">
      <c r="A5" s="21">
        <v>2</v>
      </c>
      <c r="B5" s="196" t="s">
        <v>13</v>
      </c>
      <c r="C5" s="196"/>
      <c r="D5" s="196"/>
      <c r="E5" s="25" t="s">
        <v>14</v>
      </c>
      <c r="F5" s="21">
        <v>4</v>
      </c>
      <c r="G5" s="22">
        <v>34.9</v>
      </c>
      <c r="H5" s="22">
        <f t="shared" ref="H5:H6" si="1">I5/12</f>
        <v>11.633333333333333</v>
      </c>
      <c r="I5" s="20">
        <f t="shared" ref="I5:I6" si="2">F5*G5</f>
        <v>139.6</v>
      </c>
    </row>
    <row r="6" spans="1:9" ht="24.95" customHeight="1">
      <c r="A6" s="21">
        <v>3</v>
      </c>
      <c r="B6" s="196" t="s">
        <v>11</v>
      </c>
      <c r="C6" s="196"/>
      <c r="D6" s="196"/>
      <c r="E6" s="23" t="s">
        <v>12</v>
      </c>
      <c r="F6" s="21">
        <v>4</v>
      </c>
      <c r="G6" s="22">
        <v>11.15</v>
      </c>
      <c r="H6" s="22">
        <f t="shared" si="1"/>
        <v>3.7166666666666668</v>
      </c>
      <c r="I6" s="20">
        <f t="shared" si="2"/>
        <v>44.6</v>
      </c>
    </row>
    <row r="7" spans="1:9" ht="24.95" customHeight="1">
      <c r="A7" s="21">
        <v>4</v>
      </c>
      <c r="B7" s="196" t="s">
        <v>10</v>
      </c>
      <c r="C7" s="196"/>
      <c r="D7" s="196"/>
      <c r="E7" s="25" t="s">
        <v>7</v>
      </c>
      <c r="F7" s="21">
        <v>4</v>
      </c>
      <c r="G7" s="22">
        <v>104.21</v>
      </c>
      <c r="H7" s="22">
        <f t="shared" si="0"/>
        <v>34.736666666666665</v>
      </c>
      <c r="I7" s="20">
        <f t="shared" ref="I7:I8" si="3">F7*G7</f>
        <v>416.84</v>
      </c>
    </row>
    <row r="8" spans="1:9" ht="24.95" customHeight="1" thickBot="1">
      <c r="A8" s="21">
        <v>5</v>
      </c>
      <c r="B8" s="196" t="s">
        <v>15</v>
      </c>
      <c r="C8" s="196"/>
      <c r="D8" s="196"/>
      <c r="E8" s="23" t="s">
        <v>14</v>
      </c>
      <c r="F8" s="21">
        <v>4</v>
      </c>
      <c r="G8" s="22">
        <v>12.52</v>
      </c>
      <c r="H8" s="22">
        <f t="shared" si="0"/>
        <v>4.1733333333333329</v>
      </c>
      <c r="I8" s="20">
        <f t="shared" si="3"/>
        <v>50.08</v>
      </c>
    </row>
    <row r="9" spans="1:9" s="5" customFormat="1" ht="24.95" customHeight="1" thickBot="1">
      <c r="A9" s="200" t="s">
        <v>25</v>
      </c>
      <c r="B9" s="200"/>
      <c r="C9" s="200"/>
      <c r="D9" s="200"/>
      <c r="E9" s="200"/>
      <c r="F9" s="31"/>
      <c r="G9" s="32"/>
      <c r="H9" s="33">
        <f>SUM(H4:H8)</f>
        <v>137.17000000000002</v>
      </c>
      <c r="I9" s="33">
        <f>SUM(I4:I8)</f>
        <v>1646.0399999999997</v>
      </c>
    </row>
    <row r="10" spans="1:9" s="5" customFormat="1">
      <c r="A10" s="131"/>
      <c r="B10" s="131"/>
      <c r="C10" s="131"/>
      <c r="D10" s="131"/>
      <c r="E10" s="131"/>
      <c r="F10" s="131"/>
      <c r="G10" s="131"/>
      <c r="H10" s="131"/>
      <c r="I10" s="131"/>
    </row>
    <row r="11" spans="1:9" s="5" customFormat="1"/>
    <row r="12" spans="1:9" s="5" customFormat="1"/>
    <row r="13" spans="1:9" s="5" customFormat="1"/>
    <row r="14" spans="1:9" s="5" customFormat="1"/>
    <row r="15" spans="1:9" s="5" customFormat="1"/>
    <row r="16" spans="1:9" s="5" customFormat="1"/>
    <row r="17" s="5" customFormat="1"/>
    <row r="18" s="5" customFormat="1"/>
    <row r="19" s="5" customFormat="1"/>
    <row r="20" s="5" customFormat="1"/>
    <row r="21" s="5" customFormat="1"/>
    <row r="22" s="5" customFormat="1"/>
    <row r="23" s="5" customFormat="1"/>
    <row r="24" s="5" customFormat="1"/>
    <row r="25" s="5" customFormat="1"/>
    <row r="26" s="5" customFormat="1"/>
    <row r="27" s="5" customFormat="1"/>
    <row r="28" s="5" customFormat="1"/>
    <row r="29" s="5" customFormat="1"/>
    <row r="30" s="5" customFormat="1"/>
    <row r="31" s="5" customFormat="1"/>
    <row r="32" s="5" customFormat="1"/>
    <row r="33" s="5" customFormat="1"/>
    <row r="34" s="5" customFormat="1"/>
    <row r="35" s="5" customFormat="1"/>
    <row r="36" s="5" customFormat="1"/>
    <row r="37" s="5" customFormat="1"/>
    <row r="38" s="5" customFormat="1"/>
    <row r="39" s="5" customFormat="1"/>
    <row r="40" s="5" customFormat="1"/>
    <row r="41" s="5" customFormat="1"/>
    <row r="42" s="5" customFormat="1"/>
    <row r="43" s="5" customFormat="1"/>
    <row r="44" s="5" customFormat="1"/>
    <row r="45" s="5" customFormat="1"/>
    <row r="46" s="5" customFormat="1"/>
    <row r="47" s="5" customFormat="1"/>
    <row r="48" s="5" customFormat="1"/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  <row r="56" s="5" customFormat="1"/>
    <row r="57" s="5" customFormat="1"/>
    <row r="58" s="5" customFormat="1"/>
    <row r="59" s="5" customFormat="1"/>
    <row r="60" s="5" customFormat="1"/>
    <row r="61" s="5" customFormat="1"/>
    <row r="62" s="5" customFormat="1"/>
    <row r="63" s="5" customFormat="1"/>
    <row r="64" s="5" customFormat="1"/>
    <row r="65" s="5" customFormat="1"/>
    <row r="66" s="5" customFormat="1"/>
    <row r="67" s="5" customFormat="1"/>
    <row r="68" s="5" customFormat="1"/>
    <row r="69" s="5" customFormat="1"/>
    <row r="70" s="5" customFormat="1"/>
    <row r="71" s="5" customFormat="1"/>
    <row r="72" s="5" customFormat="1"/>
    <row r="73" s="5" customFormat="1"/>
    <row r="74" s="5" customFormat="1"/>
    <row r="75" s="5" customFormat="1"/>
    <row r="76" s="5" customFormat="1"/>
    <row r="77" s="5" customFormat="1"/>
    <row r="78" s="5" customFormat="1"/>
    <row r="79" s="5" customFormat="1"/>
    <row r="80" s="5" customFormat="1"/>
    <row r="81" s="5" customFormat="1"/>
    <row r="82" s="5" customFormat="1"/>
    <row r="83" s="5" customFormat="1"/>
    <row r="84" s="5" customFormat="1"/>
    <row r="85" s="5" customFormat="1"/>
    <row r="86" s="5" customFormat="1"/>
    <row r="87" s="5" customFormat="1"/>
    <row r="88" s="5" customFormat="1"/>
    <row r="89" s="5" customFormat="1"/>
    <row r="90" s="5" customFormat="1"/>
    <row r="91" s="5" customFormat="1"/>
    <row r="92" s="5" customFormat="1"/>
    <row r="93" s="5" customFormat="1"/>
    <row r="94" s="5" customFormat="1"/>
    <row r="95" s="5" customFormat="1"/>
    <row r="96" s="5" customFormat="1"/>
    <row r="97" s="5" customFormat="1"/>
    <row r="98" s="5" customFormat="1"/>
    <row r="99" s="5" customFormat="1"/>
    <row r="100" s="5" customFormat="1"/>
    <row r="101" s="5" customFormat="1"/>
    <row r="102" s="5" customFormat="1"/>
    <row r="103" s="5" customFormat="1"/>
    <row r="104" s="5" customFormat="1"/>
    <row r="105" s="5" customFormat="1"/>
    <row r="106" s="5" customFormat="1"/>
    <row r="107" s="5" customFormat="1"/>
    <row r="108" s="5" customFormat="1"/>
    <row r="109" s="5" customFormat="1"/>
    <row r="110" s="5" customFormat="1"/>
    <row r="111" s="5" customFormat="1"/>
    <row r="112" s="5" customFormat="1"/>
    <row r="113" s="5" customFormat="1"/>
    <row r="114" s="5" customFormat="1"/>
    <row r="115" s="5" customFormat="1"/>
    <row r="116" s="5" customFormat="1"/>
    <row r="117" s="5" customFormat="1"/>
    <row r="118" s="5" customFormat="1"/>
    <row r="119" s="5" customFormat="1"/>
    <row r="120" s="5" customFormat="1"/>
    <row r="121" s="5" customFormat="1"/>
    <row r="122" s="5" customFormat="1"/>
    <row r="123" s="5" customFormat="1"/>
    <row r="124" s="5" customFormat="1"/>
    <row r="125" s="5" customFormat="1"/>
    <row r="126" s="5" customFormat="1"/>
    <row r="127" s="5" customFormat="1"/>
    <row r="128" s="5" customFormat="1"/>
    <row r="129" s="5" customFormat="1"/>
    <row r="130" s="5" customFormat="1"/>
    <row r="131" s="5" customFormat="1"/>
    <row r="132" s="5" customFormat="1"/>
    <row r="133" s="5" customFormat="1"/>
    <row r="134" s="5" customFormat="1"/>
    <row r="135" s="5" customFormat="1"/>
    <row r="136" s="5" customFormat="1"/>
    <row r="137" s="5" customFormat="1"/>
    <row r="138" s="5" customFormat="1"/>
    <row r="139" s="5" customFormat="1"/>
    <row r="140" s="5" customFormat="1"/>
    <row r="141" s="5" customFormat="1"/>
    <row r="142" s="5" customFormat="1"/>
    <row r="143" s="5" customFormat="1"/>
    <row r="144" s="5" customFormat="1"/>
    <row r="145" s="5" customFormat="1"/>
    <row r="146" s="5" customFormat="1"/>
    <row r="147" s="5" customFormat="1"/>
    <row r="148" s="5" customFormat="1"/>
    <row r="149" s="5" customFormat="1"/>
    <row r="150" s="5" customFormat="1"/>
    <row r="151" s="5" customFormat="1"/>
    <row r="152" s="5" customFormat="1"/>
    <row r="153" s="5" customFormat="1"/>
    <row r="154" s="5" customFormat="1"/>
    <row r="155" s="5" customFormat="1"/>
    <row r="156" s="5" customFormat="1"/>
    <row r="157" s="5" customFormat="1"/>
    <row r="158" s="5" customFormat="1"/>
    <row r="159" s="5" customFormat="1"/>
    <row r="160" s="5" customFormat="1"/>
    <row r="161" s="5" customFormat="1"/>
    <row r="162" s="5" customFormat="1"/>
    <row r="163" s="5" customFormat="1"/>
    <row r="164" s="5" customFormat="1"/>
    <row r="165" s="5" customFormat="1"/>
    <row r="166" s="5" customFormat="1"/>
    <row r="167" s="5" customFormat="1"/>
    <row r="168" s="5" customFormat="1"/>
    <row r="169" s="5" customFormat="1"/>
    <row r="170" s="5" customFormat="1"/>
    <row r="171" s="5" customFormat="1"/>
    <row r="172" s="5" customFormat="1"/>
    <row r="173" s="5" customFormat="1"/>
    <row r="174" s="5" customFormat="1"/>
    <row r="175" s="5" customFormat="1"/>
    <row r="176" s="5" customFormat="1"/>
    <row r="177" s="5" customFormat="1"/>
    <row r="178" s="5" customFormat="1"/>
    <row r="179" s="5" customFormat="1"/>
    <row r="180" s="5" customFormat="1"/>
    <row r="181" s="5" customFormat="1"/>
    <row r="182" s="5" customFormat="1"/>
    <row r="183" s="5" customFormat="1"/>
    <row r="184" s="5" customFormat="1"/>
    <row r="185" s="5" customFormat="1"/>
    <row r="186" s="5" customFormat="1"/>
    <row r="187" s="5" customFormat="1"/>
    <row r="188" s="5" customFormat="1"/>
    <row r="189" s="5" customFormat="1"/>
    <row r="190" s="5" customFormat="1"/>
    <row r="191" s="5" customFormat="1"/>
    <row r="192" s="5" customFormat="1"/>
    <row r="193" s="5" customFormat="1"/>
    <row r="194" s="5" customFormat="1"/>
    <row r="195" s="5" customFormat="1"/>
    <row r="196" s="5" customFormat="1"/>
    <row r="197" s="5" customFormat="1"/>
    <row r="198" s="5" customFormat="1"/>
    <row r="199" s="5" customFormat="1"/>
    <row r="200" s="5" customFormat="1"/>
    <row r="201" s="5" customFormat="1"/>
    <row r="202" s="5" customFormat="1"/>
    <row r="203" s="5" customFormat="1"/>
    <row r="204" s="5" customFormat="1"/>
    <row r="205" s="5" customFormat="1"/>
    <row r="206" s="5" customFormat="1"/>
    <row r="207" s="5" customFormat="1"/>
    <row r="208" s="5" customFormat="1"/>
    <row r="209" s="5" customFormat="1"/>
    <row r="210" s="5" customFormat="1"/>
  </sheetData>
  <mergeCells count="12">
    <mergeCell ref="A9:E9"/>
    <mergeCell ref="B4:D4"/>
    <mergeCell ref="B7:D7"/>
    <mergeCell ref="B8:D8"/>
    <mergeCell ref="B5:D5"/>
    <mergeCell ref="B6:D6"/>
    <mergeCell ref="A2:A3"/>
    <mergeCell ref="A1:I1"/>
    <mergeCell ref="B2:D3"/>
    <mergeCell ref="E2:E3"/>
    <mergeCell ref="F2:F3"/>
    <mergeCell ref="G2:I2"/>
  </mergeCells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1">
    <tabColor rgb="FF00B050"/>
  </sheetPr>
  <dimension ref="A1:P8"/>
  <sheetViews>
    <sheetView showGridLines="0" zoomScaleNormal="100" workbookViewId="0">
      <selection activeCell="J3" sqref="J3"/>
    </sheetView>
  </sheetViews>
  <sheetFormatPr defaultRowHeight="15"/>
  <cols>
    <col min="1" max="1" width="21.7109375" style="1" customWidth="1"/>
    <col min="2" max="2" width="8.5703125" style="1" customWidth="1"/>
    <col min="3" max="3" width="9.85546875" style="1" bestFit="1" customWidth="1"/>
    <col min="4" max="4" width="10.7109375" style="1" customWidth="1"/>
    <col min="5" max="5" width="11.5703125" style="1" customWidth="1"/>
    <col min="6" max="6" width="8.28515625" style="1" customWidth="1"/>
    <col min="7" max="7" width="11.7109375" style="1" customWidth="1"/>
    <col min="8" max="9" width="12.85546875" style="1" customWidth="1"/>
    <col min="10" max="10" width="28.42578125" style="1" bestFit="1" customWidth="1"/>
    <col min="11" max="11" width="11" style="1" customWidth="1"/>
    <col min="12" max="12" width="15.85546875" style="1" customWidth="1"/>
    <col min="13" max="14" width="20.85546875" style="1" customWidth="1"/>
    <col min="15" max="16384" width="9.140625" style="1"/>
  </cols>
  <sheetData>
    <row r="1" spans="1:16" ht="28.5" customHeight="1" thickBot="1">
      <c r="A1" s="201" t="s">
        <v>16</v>
      </c>
      <c r="B1" s="201"/>
      <c r="C1" s="201"/>
      <c r="D1" s="201"/>
      <c r="E1" s="201"/>
      <c r="F1" s="201"/>
      <c r="G1" s="201"/>
      <c r="H1" s="201"/>
      <c r="I1" s="201"/>
    </row>
    <row r="2" spans="1:16" ht="60">
      <c r="A2" s="26" t="s">
        <v>17</v>
      </c>
      <c r="B2" s="26" t="s">
        <v>18</v>
      </c>
      <c r="C2" s="26" t="s">
        <v>0</v>
      </c>
      <c r="D2" s="26" t="s">
        <v>155</v>
      </c>
      <c r="E2" s="26" t="s">
        <v>19</v>
      </c>
      <c r="F2" s="26" t="s">
        <v>153</v>
      </c>
      <c r="G2" s="26" t="s">
        <v>156</v>
      </c>
      <c r="H2" s="26" t="s">
        <v>20</v>
      </c>
      <c r="I2" s="26" t="s">
        <v>21</v>
      </c>
    </row>
    <row r="3" spans="1:16" ht="15.75" thickBot="1">
      <c r="A3" s="9" t="s">
        <v>24</v>
      </c>
      <c r="B3" s="10" t="s">
        <v>1</v>
      </c>
      <c r="C3" s="11" t="s">
        <v>37</v>
      </c>
      <c r="D3" s="12">
        <f>'Serviços de Nutricionista'!D120</f>
        <v>12953.4</v>
      </c>
      <c r="E3" s="13">
        <v>1</v>
      </c>
      <c r="F3" s="14">
        <v>2</v>
      </c>
      <c r="G3" s="15">
        <f t="shared" ref="G3" si="0">ROUND(D3*E3*F3,2)</f>
        <v>25906.799999999999</v>
      </c>
      <c r="H3" s="40">
        <v>11.5</v>
      </c>
      <c r="I3" s="16">
        <f>G3*H3</f>
        <v>297928.2</v>
      </c>
    </row>
    <row r="4" spans="1:16" ht="15.75" thickBot="1">
      <c r="A4" s="27" t="s">
        <v>22</v>
      </c>
      <c r="B4" s="27"/>
      <c r="C4" s="27"/>
      <c r="D4" s="27"/>
      <c r="E4" s="27"/>
      <c r="F4" s="28"/>
      <c r="G4" s="29">
        <f>ROUND(SUM(G3:G3),2)</f>
        <v>25906.799999999999</v>
      </c>
      <c r="H4" s="29"/>
      <c r="I4" s="29">
        <f>ROUND(SUM(I3:I3),2)</f>
        <v>297928.2</v>
      </c>
    </row>
    <row r="5" spans="1:16" ht="15.75" thickBot="1">
      <c r="A5" s="6"/>
      <c r="B5" s="6"/>
      <c r="C5" s="6"/>
      <c r="D5" s="6"/>
      <c r="E5" s="6"/>
      <c r="F5" s="7"/>
      <c r="G5" s="8"/>
      <c r="H5" s="8"/>
      <c r="I5" s="8"/>
    </row>
    <row r="6" spans="1:16" ht="16.5" customHeight="1">
      <c r="A6" s="202" t="s">
        <v>154</v>
      </c>
      <c r="B6" s="202"/>
      <c r="C6" s="202"/>
      <c r="D6" s="202"/>
      <c r="E6" s="202"/>
      <c r="F6" s="202"/>
      <c r="G6" s="202"/>
      <c r="H6" s="202"/>
      <c r="I6" s="202"/>
      <c r="P6" s="2"/>
    </row>
    <row r="7" spans="1:16" ht="15.75" thickBot="1">
      <c r="A7" s="203"/>
      <c r="B7" s="203"/>
      <c r="C7" s="203"/>
      <c r="D7" s="203"/>
      <c r="E7" s="203"/>
      <c r="F7" s="203"/>
      <c r="G7" s="203"/>
      <c r="H7" s="203"/>
      <c r="I7" s="203"/>
    </row>
    <row r="8" spans="1:16" ht="15.75" customHeight="1">
      <c r="A8" s="204" t="s">
        <v>38</v>
      </c>
      <c r="B8" s="204"/>
      <c r="C8" s="204"/>
      <c r="D8" s="204"/>
      <c r="E8" s="204"/>
      <c r="F8" s="204"/>
      <c r="G8" s="204"/>
      <c r="H8" s="204"/>
      <c r="I8" s="204"/>
    </row>
  </sheetData>
  <sheetProtection selectLockedCells="1" selectUnlockedCells="1"/>
  <mergeCells count="3">
    <mergeCell ref="A1:I1"/>
    <mergeCell ref="A6:I7"/>
    <mergeCell ref="A8:I8"/>
  </mergeCells>
  <dataValidations count="2">
    <dataValidation type="list" allowBlank="1" showInputMessage="1" showErrorMessage="1" sqref="A3:B3" xr:uid="{00000000-0002-0000-0A00-000000000000}">
      <formula1>#REF!</formula1>
    </dataValidation>
    <dataValidation type="list" showInputMessage="1" showErrorMessage="1" sqref="C3" xr:uid="{00000000-0002-0000-0A00-000001000000}">
      <formula1>#REF!</formula1>
    </dataValidation>
  </dataValidations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Serviços de Nutricionista</vt:lpstr>
      <vt:lpstr>Equipamentos</vt:lpstr>
      <vt:lpstr>EPI</vt:lpstr>
      <vt:lpstr>Resumo de Custos</vt:lpstr>
    </vt:vector>
  </TitlesOfParts>
  <Manager/>
  <Company>TCU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Encargos Sociais e Trabalhistas</dc:title>
  <dc:subject/>
  <dc:creator>DIPAC</dc:creator>
  <cp:keywords/>
  <dc:description/>
  <cp:lastModifiedBy>André Luiz da Silva Loesch</cp:lastModifiedBy>
  <cp:revision/>
  <dcterms:created xsi:type="dcterms:W3CDTF">1999-03-22T20:47:50Z</dcterms:created>
  <dcterms:modified xsi:type="dcterms:W3CDTF">2026-06-17T14:32:21Z</dcterms:modified>
  <cp:category/>
  <cp:contentStatus/>
</cp:coreProperties>
</file>